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M:\MojaMapa\Dopisi\javna naročila\2025\MRP Dobrunje\DZR končna 2025\Oddaja\"/>
    </mc:Choice>
  </mc:AlternateContent>
  <xr:revisionPtr revIDLastSave="0" documentId="13_ncr:1_{A0C2B50B-1692-49CC-995B-93AD578AD1F7}" xr6:coauthVersionLast="47" xr6:coauthVersionMax="47" xr10:uidLastSave="{00000000-0000-0000-0000-000000000000}"/>
  <bookViews>
    <workbookView xWindow="216" yWindow="912" windowWidth="22752" windowHeight="9804" firstSheet="4" activeTab="5" xr2:uid="{00000000-000D-0000-FFFF-FFFF00000000}"/>
  </bookViews>
  <sheets>
    <sheet name=" REKAPITULACIJA" sheetId="3" r:id="rId1"/>
    <sheet name="UVOD" sheetId="17" r:id="rId2"/>
    <sheet name="2.1 PRESKRBA Z EE" sheetId="18" r:id="rId3"/>
    <sheet name="2.2 MALA MOČ IN RAZSVETLJAVA" sheetId="8" r:id="rId4"/>
    <sheet name="2.4 TELEREADING" sheetId="13" r:id="rId5"/>
    <sheet name="2.3 ZAŠČITA PRED DELO. STREL" sheetId="9" r:id="rId6"/>
    <sheet name="2.5 Regulacija temp." sheetId="10" r:id="rId7"/>
    <sheet name="2.6 Katodna zaščita - MRP Dobru" sheetId="20" r:id="rId8"/>
  </sheets>
  <definedNames>
    <definedName name="_xlnm.Print_Titles" localSheetId="0">' REKAPITULACIJA'!$1:$14</definedName>
    <definedName name="_xlnm.Print_Titles" localSheetId="2">'2.1 PRESKRBA Z EE'!$1:$6</definedName>
    <definedName name="_xlnm.Print_Titles" localSheetId="3">'2.2 MALA MOČ IN RAZSVETLJAVA'!$1:$6</definedName>
    <definedName name="_xlnm.Print_Titles" localSheetId="5">'2.3 ZAŠČITA PRED DELO. STREL'!$1:$6</definedName>
    <definedName name="_xlnm.Print_Titles" localSheetId="4">'2.4 TELEREADING'!$1:$6</definedName>
    <definedName name="_xlnm.Print_Titles" localSheetId="6">'2.5 Regulacija temp.'!$1:$6</definedName>
    <definedName name="_xlnm.Print_Titles" localSheetId="7">'2.6 Katodna zaščita - MRP Dobru'!$1:$6</definedName>
    <definedName name="_xlnm.Print_Titles" localSheetId="1">UVOD!$1:$6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20" l="1"/>
  <c r="F35" i="9"/>
  <c r="F43" i="9"/>
  <c r="H12" i="10"/>
  <c r="H40" i="8" l="1"/>
  <c r="H28" i="8"/>
  <c r="H49" i="20" l="1"/>
  <c r="H47" i="20"/>
  <c r="H45" i="20"/>
  <c r="H43" i="20"/>
  <c r="H41" i="20"/>
  <c r="H36" i="20"/>
  <c r="H32" i="20"/>
  <c r="H30" i="20"/>
  <c r="H20" i="20"/>
  <c r="H18" i="20" l="1"/>
  <c r="H16" i="20"/>
  <c r="H14" i="20"/>
  <c r="H12" i="20"/>
  <c r="H11" i="20"/>
  <c r="H10" i="20"/>
  <c r="H8" i="20"/>
  <c r="H49" i="10"/>
  <c r="H51" i="10"/>
  <c r="H56" i="20" l="1"/>
  <c r="F41" i="3" s="1"/>
  <c r="H67" i="10"/>
  <c r="H65" i="10"/>
  <c r="H63" i="10"/>
  <c r="H61" i="10"/>
  <c r="H59" i="10"/>
  <c r="H57" i="10"/>
  <c r="H55" i="10"/>
  <c r="F16" i="9"/>
  <c r="F33" i="13"/>
  <c r="H38" i="8"/>
  <c r="H35" i="8"/>
  <c r="F23" i="13"/>
  <c r="F25" i="13"/>
  <c r="H43" i="10"/>
  <c r="H22" i="8"/>
  <c r="H26" i="8"/>
  <c r="F41" i="9"/>
  <c r="F53" i="9"/>
  <c r="F49" i="9"/>
  <c r="F20" i="9"/>
  <c r="F18" i="9"/>
  <c r="F14" i="9"/>
  <c r="F12" i="9"/>
  <c r="F10" i="9"/>
  <c r="F27" i="9"/>
  <c r="F26" i="9"/>
  <c r="F25" i="9"/>
  <c r="H70" i="18"/>
  <c r="H9" i="10"/>
  <c r="H10" i="10"/>
  <c r="H11" i="10"/>
  <c r="H41" i="10"/>
  <c r="H14" i="10"/>
  <c r="H45" i="10"/>
  <c r="H47" i="10"/>
  <c r="H53" i="10"/>
  <c r="H16" i="10"/>
  <c r="F8" i="13"/>
  <c r="F10" i="13"/>
  <c r="F12" i="13"/>
  <c r="F14" i="13"/>
  <c r="F17" i="13"/>
  <c r="F19" i="13"/>
  <c r="F21" i="13"/>
  <c r="F27" i="13"/>
  <c r="F29" i="13"/>
  <c r="F31" i="13"/>
  <c r="F35" i="13"/>
  <c r="F39" i="13"/>
  <c r="F41" i="13"/>
  <c r="F43" i="13"/>
  <c r="F37" i="13"/>
  <c r="F24" i="9"/>
  <c r="F23" i="9"/>
  <c r="F8" i="9"/>
  <c r="F29" i="9"/>
  <c r="F55" i="9"/>
  <c r="F33" i="9"/>
  <c r="F37" i="9"/>
  <c r="F45" i="9"/>
  <c r="F47" i="9"/>
  <c r="F51" i="9"/>
  <c r="F31" i="9"/>
  <c r="H10" i="8"/>
  <c r="H11" i="8"/>
  <c r="H12" i="8"/>
  <c r="H14" i="8"/>
  <c r="H15" i="8"/>
  <c r="H18" i="8"/>
  <c r="H19" i="8"/>
  <c r="H20" i="8"/>
  <c r="H24" i="8"/>
  <c r="H30" i="8"/>
  <c r="H32" i="8"/>
  <c r="H34" i="8"/>
  <c r="H37" i="8"/>
  <c r="H42" i="8"/>
  <c r="H44" i="8"/>
  <c r="H46" i="8"/>
  <c r="H48" i="8"/>
  <c r="H51" i="8"/>
  <c r="H12" i="18"/>
  <c r="H10" i="18"/>
  <c r="H52" i="18"/>
  <c r="H68" i="18"/>
  <c r="H75" i="18"/>
  <c r="H74" i="10" l="1"/>
  <c r="F37" i="3" s="1"/>
  <c r="F63" i="9"/>
  <c r="F29" i="3" s="1"/>
  <c r="H82" i="18"/>
  <c r="F21" i="3" s="1"/>
  <c r="H58" i="8"/>
  <c r="F25" i="3" s="1"/>
  <c r="F50" i="13"/>
  <c r="F33" i="3" s="1"/>
  <c r="F43" i="3" l="1"/>
</calcChain>
</file>

<file path=xl/sharedStrings.xml><?xml version="1.0" encoding="utf-8"?>
<sst xmlns="http://schemas.openxmlformats.org/spreadsheetml/2006/main" count="548" uniqueCount="276">
  <si>
    <t>Opis</t>
  </si>
  <si>
    <t>Enota</t>
  </si>
  <si>
    <t>Količina</t>
  </si>
  <si>
    <t>Cena</t>
  </si>
  <si>
    <t xml:space="preserve"> </t>
  </si>
  <si>
    <t>kos</t>
  </si>
  <si>
    <t>m</t>
  </si>
  <si>
    <t>kg</t>
  </si>
  <si>
    <t>kpl</t>
  </si>
  <si>
    <t>EUR</t>
  </si>
  <si>
    <t>SKUPAJ :</t>
  </si>
  <si>
    <t>Vrednost</t>
  </si>
  <si>
    <t>1.</t>
  </si>
  <si>
    <t>Zap.št.</t>
  </si>
  <si>
    <t xml:space="preserve"> - Vrstne sponke</t>
  </si>
  <si>
    <t xml:space="preserve"> - N, PE letev</t>
  </si>
  <si>
    <t>• moč  6,9kVA (5,5kW)</t>
  </si>
  <si>
    <t>• z priborom za avtomatksi preklop mreža/DEA in zagon agregata</t>
  </si>
  <si>
    <t>• gorivo:dizel</t>
  </si>
  <si>
    <t>• zo notranjo montažo</t>
  </si>
  <si>
    <t>• zvočno izoliran</t>
  </si>
  <si>
    <t>• z dvevnim rezervarjem za gorivo kapacitete za 8 ur delovanja pri 100% obremenitvi</t>
  </si>
  <si>
    <t xml:space="preserve">• glušnik zvoka za izpuh </t>
  </si>
  <si>
    <t>• rešetk ustreznih dimenzij za prezračevanja DEA prostora</t>
  </si>
  <si>
    <t>• z vsem potrebnim priborim za daljinsko upravljanje agregata</t>
  </si>
  <si>
    <t>• program za daljinski nadzor (Windows)</t>
  </si>
  <si>
    <t xml:space="preserve">• izvod dokumentacije(original in prevod), EU certifikati (Atesti), in merilne listine  </t>
  </si>
  <si>
    <t xml:space="preserve">Dobava, montaža in izdelava prehodov - barier za kable iz neEX v EX prostore ROXTEC EX SEALING SYSTEM, ROXTEC. </t>
  </si>
  <si>
    <t>Dobava in polaganje kabla  na kabelske police, v kineto in delno uvlečenje v cevi v zemlji:</t>
  </si>
  <si>
    <t xml:space="preserve"> -  NYY-J 3x2.5 mm2  </t>
  </si>
  <si>
    <t xml:space="preserve"> -  NYY-J 3x1.5 mm2  </t>
  </si>
  <si>
    <t>Dobava in montaža kabelskih polic komplet s pritrdilnim, spojnim  priborom in  pokrovi,  v nerjaveči izvedbi  V4A.</t>
  </si>
  <si>
    <r>
      <t xml:space="preserve"> - </t>
    </r>
    <r>
      <rPr>
        <sz val="7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PK50</t>
    </r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</si>
  <si>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PK100</t>
    </r>
  </si>
  <si>
    <t>- navadno</t>
  </si>
  <si>
    <t>Dobava in montaža eksplozijsko varnih instalacijskih stikal 250 V, 16 A, EEx de IIC T6 (fa. COOPER Crouse-Hinds ali druga oprema enake ali boljše kvalitete), komplet s pleksi zaščito:</t>
  </si>
  <si>
    <t>- navadno –  GHG 273 2000 R0017</t>
  </si>
  <si>
    <t>Dobava in montaža razdelilne doze tip 07-5311, za motažo v cono 2 ekplozijske ogorženosti, Bartec</t>
  </si>
  <si>
    <t>Dobava in montaža kovinskih togih in gibljivih cevi d=18 do 35 mm v nerjaveči izvedbi.</t>
  </si>
  <si>
    <t>20</t>
  </si>
  <si>
    <t>Dobava in polaganje vodnika (rumenozelene barve):</t>
  </si>
  <si>
    <r>
      <t>- H07V-K, 00  1x6 mm</t>
    </r>
    <r>
      <rPr>
        <vertAlign val="superscript"/>
        <sz val="11"/>
        <rFont val="Arial"/>
        <family val="2"/>
        <charset val="238"/>
      </rPr>
      <t xml:space="preserve">2 </t>
    </r>
  </si>
  <si>
    <r>
      <t>- H07V-K, 00  1x10 mm</t>
    </r>
    <r>
      <rPr>
        <vertAlign val="superscript"/>
        <sz val="11"/>
        <rFont val="Arial"/>
        <family val="2"/>
        <charset val="238"/>
      </rPr>
      <t>2</t>
    </r>
  </si>
  <si>
    <t>15</t>
  </si>
  <si>
    <t>Dovava in montaža zidnih pritrdilnih elementov nosilnega droga Dehn, (kat. št. 105 340).</t>
  </si>
  <si>
    <t>1</t>
  </si>
  <si>
    <t>Spoji valjanca in legure s kovinskimi deli.</t>
  </si>
  <si>
    <t>Regulacija temperature plina</t>
  </si>
  <si>
    <t>-LiCY 4x0,75mm2</t>
  </si>
  <si>
    <t>-LiCY 2x0,75mm2</t>
  </si>
  <si>
    <t>-NYY 3x2,5mm2</t>
  </si>
  <si>
    <t>Električne inštalacije telereading</t>
  </si>
  <si>
    <r>
      <t>- H07V-K, 00  1x16 mm</t>
    </r>
    <r>
      <rPr>
        <vertAlign val="superscript"/>
        <sz val="11"/>
        <rFont val="Arial"/>
        <family val="2"/>
        <charset val="238"/>
      </rPr>
      <t>2</t>
    </r>
  </si>
  <si>
    <t>SKUPAJ - elektro del:</t>
  </si>
  <si>
    <t>S K U P A J:</t>
  </si>
  <si>
    <t xml:space="preserve"> -  NYY-J 3x4 mm2  </t>
  </si>
  <si>
    <t>2</t>
  </si>
  <si>
    <t>Za cono nevarnosti 1 se zahteva: električna oprema kategorije II 2G EEx IIAT1 ali oprema kategorije II 1G EEx AT1</t>
  </si>
  <si>
    <t>Za cono nevarnosti 2 se zahteva: električna oprema za cono 0 ali 1 in tudi enostavnejša, ki ustreza pogojem kategorije II 3G EEx IIAT1.</t>
  </si>
  <si>
    <t xml:space="preserve">2.1
</t>
  </si>
  <si>
    <t>23</t>
  </si>
  <si>
    <r>
      <t>Dobava in montaža zaščitnih jeklenih cevi</t>
    </r>
    <r>
      <rPr>
        <sz val="10"/>
        <rFont val="Arial"/>
        <family val="2"/>
        <charset val="238"/>
      </rPr>
      <t xml:space="preserve"> Φ 16-23 za zaščito kablov</t>
    </r>
  </si>
  <si>
    <t xml:space="preserve"> -  OLFLEX 100 3G1,5mm2 </t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</si>
  <si>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PK200</t>
    </r>
  </si>
  <si>
    <t>2.</t>
  </si>
  <si>
    <t>2.1</t>
  </si>
  <si>
    <t>2.2</t>
  </si>
  <si>
    <t>2.4</t>
  </si>
  <si>
    <t xml:space="preserve"> - stikalo 1-0-2, 40A, Eaton</t>
  </si>
  <si>
    <t xml:space="preserve"> - stikalo 0-1, 16A, Eaton</t>
  </si>
  <si>
    <t xml:space="preserve"> - FID stikalo 2 polno 40A, 0.3A z modulom za avtomatski ponovni vklop,  Eaton</t>
  </si>
  <si>
    <t xml:space="preserve"> - inštalacijski odklopnik 1p-C 16A,  10kA, Eaton</t>
  </si>
  <si>
    <t xml:space="preserve"> - inštalacijski odklopnik 1p-C 10A, 10kA, Eaton</t>
  </si>
  <si>
    <t xml:space="preserve"> - inštalacijski odklopnik 1p-C 2A,  10kA, Eaton</t>
  </si>
  <si>
    <t xml:space="preserve"> - instalacijski odklopnik 1p-C 4A,  10kA, Eaton</t>
  </si>
  <si>
    <t xml:space="preserve"> - instalacijski odklopnik 1p-C 6A,  10kA, Eaton</t>
  </si>
  <si>
    <t xml:space="preserve"> - rele kontrole faz,  Eaton</t>
  </si>
  <si>
    <t xml:space="preserve"> - odvodnik prenapetosti 275 V, AC, 5kA,  DEHN</t>
  </si>
  <si>
    <t xml:space="preserve"> - vgradna bela signalna svetilka RMQ Titan z LED diodo, za napetost 230V, za montažo na DIN letev  Eaton</t>
  </si>
  <si>
    <t xml:space="preserve"> - tipka za izklop v sili 40A, komplet s priborom za montažo na vrata elektro omare</t>
  </si>
  <si>
    <t xml:space="preserve"> - termostat za merjenje temperature v omari</t>
  </si>
  <si>
    <t xml:space="preserve"> - grelec za montažo v omaro,</t>
  </si>
  <si>
    <t xml:space="preserve"> - Backup unit, Axima </t>
  </si>
  <si>
    <t xml:space="preserve"> - Mini converter, DC/DC converter, Phoenix</t>
  </si>
  <si>
    <t xml:space="preserve"> - enofazna vtičnica za montažo na letev 16 A, 230V</t>
  </si>
  <si>
    <t>Baker za zbiralnice, plastični kanali, plastični kanali modre barve, uvodnice, ožičenje, gravirane napisne ploščice, drobni material, označitveni material…</t>
  </si>
  <si>
    <t xml:space="preserve"> - ločilno relejna bariera, s podnožjem, kot na primer IM1-12EX-T, TURCK</t>
  </si>
  <si>
    <t xml:space="preserve"> - ločilno relejna bariera, s podnožjem, kot na primer IM12-22EX, TURCK</t>
  </si>
  <si>
    <t xml:space="preserve"> - enonivojske sponke za priključitev lastnovarnih tokokrogov, svetlomodre barve, komplet s pomožnim materialom, Weidmuller</t>
  </si>
  <si>
    <t xml:space="preserve"> - kontaktor 40A</t>
  </si>
  <si>
    <t xml:space="preserve"> - vrstne sponke z cevno varovalko za montažo na DIN letev, komplet s pripadajočimi varovalkami različnih vrednosti.</t>
  </si>
  <si>
    <t>Za cono nevarnosti 1 se zahteva: električna oprema kategorije II 2G EEx IIAT1 ali oprema kategorije II 1G EEx AT1.</t>
  </si>
  <si>
    <t>Dobava in montaža kabla Olflex EBCY 2x1 mm2 polonženega na kabelkse police.</t>
  </si>
  <si>
    <t>Dobava in montaža razvodnice v zaščiti Exi IIAT1, IP55.</t>
  </si>
  <si>
    <t>Dobava in montaža INOX kabelskih polic PK 50 komplet s priborom za obešanje modre barve (lastna varnost EEx i).</t>
  </si>
  <si>
    <t>Dobava in montaža INOX kabelskih polic PK 100 komplet s priborom za obešanje modre barve (lastna varnost EEx i).</t>
  </si>
  <si>
    <t>Razne kovinske konstrukcije iz nerjavečega jekla.</t>
  </si>
  <si>
    <t>Izdelava tesnenja prehodov kablov in kabelskih instalacij skozi požarne sektorje, ki ga z ustreznimi materiali (tesnilna masa) izvede izvajalec z licenco ter na koncu izda ustrezni certifikat (Izvedba in uporabljen material v skladu s standardom DIN 4102).</t>
  </si>
  <si>
    <t>Projektantski popis s predizmerami</t>
  </si>
  <si>
    <t>Dobava in montaža nadometnih stikal 250V, 10A, IP66 s predvidenim mestom za oznako. GEWISS.</t>
  </si>
  <si>
    <t>Dobava in montaža kabla Olflex EBCY 4x1 mm2 položenega na kabelske police.</t>
  </si>
  <si>
    <t>Dobava in montaža kabla Olflex EBCY 12x1 mm2 položenega na kabelske police.</t>
  </si>
  <si>
    <t>Dobava in montaža kabla LiYCY 4x1 mm2 položenega na kabelske police.</t>
  </si>
  <si>
    <t>Priključitev merilno regulacijske opreme in lokalni nadzorni sistem na sistem brezprekinitvenega napajanja.</t>
  </si>
  <si>
    <t>45</t>
  </si>
  <si>
    <t>REKAPITULACIJA STROŠKOV</t>
  </si>
  <si>
    <t xml:space="preserve">2.5
</t>
  </si>
  <si>
    <t xml:space="preserve"> - napajalni galvanski ločilnik - enokanalni za napajanje merilnih pretvornikov 4-20 mA</t>
  </si>
  <si>
    <t>Opomba:</t>
  </si>
  <si>
    <t>Investitor:       PLINOVODI d.o.o., Ljubljana</t>
  </si>
  <si>
    <t>Vrsta načrta: 3 NAČRT S PODROČJA ELEKTROTEHNIKE</t>
  </si>
  <si>
    <t>Dokumentacija za razpis</t>
  </si>
  <si>
    <t>SPLOŠNA DOLOČILA - ELEKTRO DEL</t>
  </si>
  <si>
    <t>V cenah po posameznih postavkah so upoštevani tudi tudi naslednji stroški:</t>
  </si>
  <si>
    <t>- priprava gradbišča,</t>
  </si>
  <si>
    <t>- izvedba in dokumentiranje IQ (Installation Qualification) ožičenja in stikalnih blokov,</t>
  </si>
  <si>
    <t>- izvedba meritev in funkcionalnega pregleda elektroinštalacij in pripravo pripadajočega poročila,</t>
  </si>
  <si>
    <t>- izvedba meritev za posamezno vrsto inštalacije (električne inštalacije, strelovodne inštalacije,…) in pripravo pripadajočega poročila na posameznih lokacijah,</t>
  </si>
  <si>
    <t>- nastavitve in umerjanje vseh regulacijskih tokokrogov,</t>
  </si>
  <si>
    <t>- sodelovanje pri testiranju in spuščanju v pogon.</t>
  </si>
  <si>
    <t>- šolanje uporabnika.</t>
  </si>
  <si>
    <t>Cena po posameznih postavkah vsebujejo tudi stroške manjših gradbenih del (vrtanje odprtin v steni, plošči…)</t>
  </si>
  <si>
    <t>Cene po posameznih postavkah vsebujejo kompletna dela in material za izdelavo opisanega dela oz. izdelka: ves osnovni in pomožni material, transportne stroške materiala in orodja, notranje transporte, vsa del, sprotno oz. vsakodnevno čiščenje in odstranitev odpadkov po končanem delu.</t>
  </si>
  <si>
    <t>Morebitna dodatna, nepredvidena in več dela, ki niso zajeta v popisu del, se izvedejo po predhodnem dogovoru z naročnikom in se obračunajo po dejanskih količinah ter po predhodno dogovorjenih cenah.</t>
  </si>
  <si>
    <t>V cenah je upoštevano tudi sprotno beleženje vseh sprememb projekta nastali med izvedbo z vrisavanjem v PZI risbe iz z izdelavo tekstualnega dela sprememb (izdelava podlog za PID)ter obveščanje o pomembnejših spremembah odgovornega projektanta s pridobitvijo njegovega soglasja.</t>
  </si>
  <si>
    <t>V cenah je upoštevano tudi izdelava izvršilne dokumentacija za vzdrževanje opreme (seznami opreme, navodila za obratovanje in vzdrževanje opreme, certifikati in dokazila, merilni protokoli.</t>
  </si>
  <si>
    <t>Preskrba z električno energijo</t>
  </si>
  <si>
    <t>2.3</t>
  </si>
  <si>
    <t>Električne inštalacije teleridinga</t>
  </si>
  <si>
    <t>2.5</t>
  </si>
  <si>
    <t>2.6</t>
  </si>
  <si>
    <t xml:space="preserve">Dobava in montaža nadometne doze, s priborom za montažo na steno, mehanske zaščite IP55 z naslednjo elektro opremo: </t>
  </si>
  <si>
    <t xml:space="preserve"> - odvodnik prenapetosti, iskrišče, TSF 50 SWISS, Leutron</t>
  </si>
  <si>
    <t>Uvodnice, ožičenje, gravirane napisne ploščice, drobni material, označitveni material…</t>
  </si>
  <si>
    <t>Električne inštalacije za malo moč in razsvetljavo</t>
  </si>
  <si>
    <t xml:space="preserve">Zaščita pred delovanjem strele, ozemljitve in izenačevanje potencialov </t>
  </si>
  <si>
    <t>Zaščita pred delovanjem strele, ozemljitve in izenačevanje potencialov</t>
  </si>
  <si>
    <r>
      <t>- H07V-K, 00  1x70 mm</t>
    </r>
    <r>
      <rPr>
        <vertAlign val="superscript"/>
        <sz val="11"/>
        <rFont val="Arial"/>
        <family val="2"/>
        <charset val="238"/>
      </rPr>
      <t>2</t>
    </r>
  </si>
  <si>
    <r>
      <t>- H07V-K, 00  1x25 mm</t>
    </r>
    <r>
      <rPr>
        <vertAlign val="superscript"/>
        <sz val="11"/>
        <rFont val="Arial"/>
        <family val="2"/>
        <charset val="238"/>
      </rPr>
      <t>2</t>
    </r>
  </si>
  <si>
    <t>35</t>
  </si>
  <si>
    <r>
      <t>Dobava in montaža pokositrene bakrene ploščate pletenice (1x16) mm</t>
    </r>
    <r>
      <rPr>
        <sz val="10"/>
        <color indexed="8"/>
        <rFont val="Arial"/>
        <family val="2"/>
        <charset val="238"/>
      </rPr>
      <t xml:space="preserve"> za premostitve izolirnih spojev raznih cevovodov in prezračevalnih kanalov.</t>
    </r>
  </si>
  <si>
    <t>30</t>
  </si>
  <si>
    <t>Dobava, montaža in izdelava prehodov - barier za kable iz neEX v EX prostore ROXTEC EX SEALING SYSTEM, ROXTEC, AB steni, za prehod naslednjega števila kablov, komplet s pripravo ustrezne odprtine:</t>
  </si>
  <si>
    <t>- H07V-K, 00  1x70 mm2</t>
  </si>
  <si>
    <t>Dobava in polaganje vodnika StSt(V4A) št.1.4571 fi 8  na streho in fasade objekta, komplet s spoji in pritrdilnim materialom z antikorozijsko zaščito.</t>
  </si>
  <si>
    <t xml:space="preserve">Dobava in montaža fasadnih nosilcev, izdelan iz nerjavečega materiala, StSt, primerni za montažo na fasado. </t>
  </si>
  <si>
    <t>4</t>
  </si>
  <si>
    <t>Dobava in montaža glavne omarice za izenačevanje potencialov (IP), izdelane iz pločevine, komplet z vgrajeno Cu zbiralnico, s prikjlučitvijo na obstoječe ozemljilo.</t>
  </si>
  <si>
    <t>Dobava in montaža zbiralke za izenačevanjevanje, za montažo na kovinsko konstrukcijo merilne proge.</t>
  </si>
  <si>
    <t>Dobava in montaža nosilcev HVI vodnika EX izvedbi, H=70mm, tip HVI Ex W70, komplet s priborom in izvedbo ozemljitve nosilcev.</t>
  </si>
  <si>
    <t>Dobava in montaža nosilcev HVI vodnika, Dehn, (kat. št. 275 239), komplet s priborom in izvedbo ozemljitve nosilcev.</t>
  </si>
  <si>
    <t>Dobava in montaža stropne svetilke v LED izvedbi, 4500lm, 36W, 840FO, IP66 za nadometno montažo na strop prostora, kot na primer 5700 4500lm 36W 840FO, Intra lighting.</t>
  </si>
  <si>
    <t>Dobava in montaža ladijske svetilke z LED sijalko, 23W, za nadometno montažo na fasado objekta, nad vhodom v prostor.</t>
  </si>
  <si>
    <t>Dobava in montaža enofazne nadometne vtičnice 16A 230V AC, IP44, z zaščitnim kontaktom, in s predvidenim mestom za oznako, prikjučena na splošno napajanje, GEWISS.</t>
  </si>
  <si>
    <r>
      <t xml:space="preserve">-presek kabla </t>
    </r>
    <r>
      <rPr>
        <sz val="11"/>
        <color theme="1"/>
        <rFont val="Calibri"/>
        <family val="2"/>
        <charset val="238"/>
      </rPr>
      <t>Φ</t>
    </r>
    <r>
      <rPr>
        <sz val="10"/>
        <rFont val="Arial CE"/>
        <charset val="238"/>
      </rPr>
      <t>12,9mm (tip kabla NYY-J 3x2,5mm2)</t>
    </r>
  </si>
  <si>
    <t>10</t>
  </si>
  <si>
    <t>Izvedba ozeljitve ograje v dolžini 90m, komplet z drobnim materilom za galvansko povezavo na ozemljilo.</t>
  </si>
  <si>
    <t xml:space="preserve"> - napajalni galvanski ločilnik - dvokanalni za napajanje merilnih pretvornikov 4-20 mA</t>
  </si>
  <si>
    <t xml:space="preserve"> -  OLFLEX 110 CY 2x1,5mm2 </t>
  </si>
  <si>
    <t>Dobava in montaža tipskih nosilce za pritrditev ploščatega vodnika StSt (V4A) št.1.4571 dimenzij 30x3,5 mm, na steno objekta</t>
  </si>
  <si>
    <t>Dobava in montaža različnih INOX tipskih sponk, sestavljene iz treh ploščic, za izvedbo različnih galvanskih povezav med ploščatimi in okroglim vodnikom in kovinskimi masami na objektu.</t>
  </si>
  <si>
    <t>Dobava in montaža tipske pocinkane sponke, sestavljene, namenjena galvanski povezavi valjanca in armature.</t>
  </si>
  <si>
    <t>40</t>
  </si>
  <si>
    <t>Dobava in montaža INOX kabelskih polic PK 200 komplet s priborom za obešanje modre barve (lastna varnost EEx i).</t>
  </si>
  <si>
    <t xml:space="preserve"> - LED svetilka z vtičnico, 11 W, 230 V,AC, s stikalom na vratih </t>
  </si>
  <si>
    <t xml:space="preserve"> - Serijski vmesnik v zaščiti Eexib, MTL</t>
  </si>
  <si>
    <t xml:space="preserve"> - Akumulator 12; 76Ah, dryfit, GF 12 76V, Sonnenschein</t>
  </si>
  <si>
    <t xml:space="preserve"> - COMBOX podatkovni koncentrator v obsegu:
3xRS232, 10xDI, 8xAI, 
 z GPRS modemom in anteno</t>
  </si>
  <si>
    <t xml:space="preserve"> - pretvornik 4xRS232/USB, USB-4COM Eco</t>
  </si>
  <si>
    <t xml:space="preserve"> - LCD prikazovalnik, Combox</t>
  </si>
  <si>
    <t xml:space="preserve"> - komunikacijski priključek, RS RJ45, za montažo na DIN letev</t>
  </si>
  <si>
    <t>Opomba:
Vse kanale na ločilnikih je potrebno povezati na vrstne sponke.</t>
  </si>
  <si>
    <t>Dobava in montaža tlačnega tokovnega pretvornika, merilno območje 0-6bar (4-20mA), 
Rosemounrt 2088 G3 S22B2M5D4IT1Q</t>
  </si>
  <si>
    <t>8.</t>
  </si>
  <si>
    <t>65</t>
  </si>
  <si>
    <t>90</t>
  </si>
  <si>
    <t>25</t>
  </si>
  <si>
    <t>Konfiguracija in izdelava WEB vmesnika na strežniku.</t>
  </si>
  <si>
    <t>Dobava in montaža PT100 temperaturne sonde, 27-7125-1333 Exm, naležna na cevovod, 3-žična, 5m kabla.</t>
  </si>
  <si>
    <t xml:space="preserve">Dobava in montaža električne omare za vgradnjo avtomatike za regulacijo temperature plina, dimenzij 500x400x200 mm, izdelan iz poliestra; mehanske zaščite IP66, z enojnimi vrati, z okencem, z naslednjo elektro opremo (kot na primer Schrack IM008954): </t>
  </si>
  <si>
    <t>Kit za priključitev ogrevalnega kabla PSB v dozo (priključek, zaključek), neEx
05-0091-0140, Bartec</t>
  </si>
  <si>
    <t>Kit za uvod ogrevalnega kabla PSB v izolacijo
05-0020-0472, Bartec</t>
  </si>
  <si>
    <t>Adapter - temperaturni regulator
FS20 STR-2
Vtikač (šuko) / vtičnica(šuko), regulacija (vključevanje vtičnice) na osnovi merjenja temperature zraka okolice, daljinsko upravljanje.</t>
  </si>
  <si>
    <t>Doza za 1 ogrevalni kabel, Exe, poliester, 122x120x90mm
27-5452-42111210, Bartec
Komplet z: 
 - 05-0005-0015; Montažna plošča za polistersko dozo velikosti 122x120x90mm - 1 kos
 - 05-0105-0162; Nosilec montažne plošče - 1 kos
 - M20x1,5; Kabelska uvodnica M20x1,5 (fi=7-13), Eexe, Stahl - 1 kos,</t>
  </si>
  <si>
    <t>Dobava in montaža razdelilne doze, Exe, 110x75x55mm, za Pt100, 07-5103-9024, Bartec
Komplet z:
 - Vrstna sponka, 2,5mm2, Exe siva - 3 kos
 - M16x1,5, Kabelska uvodnica M16x1,5 (fi=4,5-10), Stahl - 2kos</t>
  </si>
  <si>
    <t>Konfiguracija krmilnika LOGO.</t>
  </si>
  <si>
    <t>Konfiguracija 3G povezave.</t>
  </si>
  <si>
    <t>Konfiguracija MySQL Baze na strežniku.</t>
  </si>
  <si>
    <r>
      <t>Dobava in montaža samoregulirnega grelnega kabla, PSB-10 (07-5801-2105) 10W/m pri 10</t>
    </r>
    <r>
      <rPr>
        <sz val="10"/>
        <rFont val="Calibri"/>
        <family val="2"/>
        <charset val="238"/>
      </rPr>
      <t>°</t>
    </r>
    <r>
      <rPr>
        <sz val="10"/>
        <rFont val="Arial CE"/>
        <charset val="238"/>
      </rPr>
      <t>C</t>
    </r>
    <r>
      <rPr>
        <sz val="10"/>
        <rFont val="Arial CE"/>
        <family val="2"/>
        <charset val="238"/>
      </rPr>
      <t>, 230VAC, 2G Exe II T5, T6, Tmax=65°C, plašč iz fluoropolimera (odporen na topila).</t>
    </r>
  </si>
  <si>
    <t>Dobava in montaža kombinirano zunanje tipalo vlage, temperature, QFA3160+AQF3100, Siemens.</t>
  </si>
  <si>
    <t>Dobava in montaža tlačnega transmiterjaTP-A10-1/2-A-0/10bar-0/10V, Wika.</t>
  </si>
  <si>
    <t>Dobava in montaža PT100 temperaturne sonde, QAD2010, naležna na cevovod, 3-žična, Siemens.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</si>
  <si>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Prenosni plinovod R51C Kozarje - Vevče</t>
    </r>
  </si>
  <si>
    <t xml:space="preserve">Vrsta dokumentacije: Dokumentacija za razpis (DZR) </t>
  </si>
  <si>
    <t xml:space="preserve">                         3/3 MRP DOBRUNJE</t>
  </si>
  <si>
    <t xml:space="preserve">Dobava in montaža izoliranega nosilnega droga (kompozit/Al) 4,7m z lovilno palico in itegriranim HVI vodnikom 10m, Dehn, (kat. št. 819 423/S).
</t>
  </si>
  <si>
    <t xml:space="preserve">Dobava in montaža položajnih ročic za stikala NAMUR.
</t>
  </si>
  <si>
    <t xml:space="preserve">Dobava in montaža stikala NAMUR v zaščiti Exi IIAT1.
</t>
  </si>
  <si>
    <t xml:space="preserve">Nadgradnja in konfiguracija SCADE v dispečerskem centru za prikaz dodatnih signalov
</t>
  </si>
  <si>
    <t xml:space="preserve">Nadgradnja grafičnih vemesnikov v dispečerskem centru
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</si>
  <si>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MRP DOBRUNJE</t>
    </r>
  </si>
  <si>
    <t xml:space="preserve">Agreat in programska oprema morata biti izvedena tako, da odgovarjta obstoječemu sistemu vzdrževanja in jih je mogoče povezati na obstoječi nadzorni sistem za agregate.
</t>
  </si>
  <si>
    <t xml:space="preserve">2.4
</t>
  </si>
  <si>
    <t>Katodna zaščita - MRP Dobrunje</t>
  </si>
  <si>
    <t xml:space="preserve">2.7
</t>
  </si>
  <si>
    <t xml:space="preserve">Izvedba ozemljila pri napravi katodne zaščite in stalnih merilnih mest, komplet z izkopom in polaganjem ozemljitvenega traku, s priključitvijo na ozemljilo na platoju. </t>
  </si>
  <si>
    <t>Izvedba izenačitev potenciala, ozemljitve omarice</t>
  </si>
  <si>
    <t>Izvedba termitnih varov po certificiranem postopku za aluminoterminčno varjenje na plinovode s Cu vodniki. Ponovna vzpostavitev mehanske izolacije plinovoda in preizkus ustreznosti.</t>
  </si>
  <si>
    <t>Izvedba napajanja za napravo katodne zaščite v razdelilniku +R- NF</t>
  </si>
  <si>
    <t>Izvedba globinskega anodnega ležišča, sestavljenega iz:</t>
  </si>
  <si>
    <r>
      <t xml:space="preserve">• 	izvedba vrtine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140mm, globina 30m</t>
    </r>
  </si>
  <si>
    <t xml:space="preserve">• 	MMO Ti kanister anoda v polnilu </t>
  </si>
  <si>
    <t>• 	betonski jašek s pokrovom</t>
  </si>
  <si>
    <t>Dobava in montaža senzorja katodne zaščite MiniTrans2 GSM z napajalnikom, anteno in MC modul, komplet s parametriranjem, prigrajen v PVC omarici na omari usmerniške naprave, komplet s parametriranjem in priključitvijo skladno s tipizacijo Plinovodi.</t>
  </si>
  <si>
    <t>Dobava in montaža prostostoječe omarice INOX dim. 1000x800x320mm, komplet s temeljem izkopom in zasutjem, v zaščiti IP67 za napravo katodne zaščite.</t>
  </si>
  <si>
    <t>Dobava in montaža prostostoječe omarice INOX dim. 1000x600x320mm, komplet s temeljem in zasutjem v zaščiti IP67, komplet s kabli, priključitvijo, sponkami, opozorilnim PVC trakom z vgrajeno naslednjo opremo:</t>
  </si>
  <si>
    <t>• ER coupon Metricorr 500 μm</t>
  </si>
  <si>
    <t>• ER coupon Metricorr 100 μm</t>
  </si>
  <si>
    <t>• Trajna merilna sonda STHELT</t>
  </si>
  <si>
    <t>• DP 2x1-RLC/50V-Tr DATA PRO LEUTRON</t>
  </si>
  <si>
    <t>• PlPro40A LEUTRON</t>
  </si>
  <si>
    <t>• Vtičnica za na letev 35mm, 1p+N+PE, 250VAC/16A
Z-SD230-dvojna</t>
  </si>
  <si>
    <t>• Drobni vezni in spojni material ter montažni material</t>
  </si>
  <si>
    <t>V omarici je potrebno trajno oštevilčiti  vse kable, ter na obeh koncih žice za ožičenje. Načelni plošči je potrebno montirati trajne napisne tablice.</t>
  </si>
  <si>
    <t>Dobava in montaža nadometne tipke za izklop napajanja v sili, z zaščito, za montažo na fasado objekta, pred vhodom v kotlovnico, 230V/AC, 2x mirovni kontakt, IP67/IP69K.</t>
  </si>
  <si>
    <t>470</t>
  </si>
  <si>
    <t>-Kabel 3x2,5mm2, finožičen, temperaturno odporen, UV odporen, Olflex HEAT 180SiHF 3G2,5</t>
  </si>
  <si>
    <t>Usmernik enofazni, reguliran, 
6EP1 331-1SH03, (230VAC/24VDC, 1,3A), Siemens</t>
  </si>
  <si>
    <t>- krmilnik LOGO 12/24RCE,
 6ED1 052-1MD08-0BA1, 
8xDI(4xAI), 4xDO, 24VDC, Siemens</t>
  </si>
  <si>
    <t>- Razšeritveni modul LOGO, Pt100,  
6ED1 055-1MD00-0BA2, 2xPt100, 24VDC, Siemens</t>
  </si>
  <si>
    <t>- Razšeritveni modul LOGO, AO,  
6ED1 055-1MM00-0BA2, 2xAO (4-20mA, 0-10VDC), 24VDC, Siemens</t>
  </si>
  <si>
    <t xml:space="preserve">- Usmernik enofazni, reguliran, DRB-30-12-1, 230VAC/12 VDC, 2,5A (30W), TDK-Lambda </t>
  </si>
  <si>
    <t>- Router Ethernet 4G LTE/3G, DWR-921, 12VDC/1A, slot za SIM  kartico, 1xWAN +4xLAN,
D-Link</t>
  </si>
  <si>
    <t>- Ločilni rele, 24VDC, 2XCO, G2R-1-S-DC24(S)
Komplet z podnžjem releja P2RF-05-E,  OMRON</t>
  </si>
  <si>
    <t>- vrstna sponka 2,5mm2, vijačna, WDU 2.5 Weidmuller</t>
  </si>
  <si>
    <t>- vrstna sponka 2,5mm2, modra, WDU 2.5 BL, Weidmuller</t>
  </si>
  <si>
    <t>- vrstna sponka 2,5mm2, PE, WPE 2.5  Weidmuller</t>
  </si>
  <si>
    <t>- vrsna sponka 6mm2, vijačna, z varovalko 5x20mm, 1A, WSI 4/2, Weidmuller</t>
  </si>
  <si>
    <t xml:space="preserve">- Zaključne ploščice za WDU2.5-10, WAP2.5-10 Weidmuller  </t>
  </si>
  <si>
    <t xml:space="preserve">- Zaključek vrsnih sponk WEW 32/2, Weidmuller  </t>
  </si>
  <si>
    <t>- DIN letev</t>
  </si>
  <si>
    <t>- inštalacijski odklopnik 1p-C 2A,  PL7-C2/1, Eaton</t>
  </si>
  <si>
    <t>- inštalacijski odklopnik 1p-C 4A,  PL7-C4/1, Eaton</t>
  </si>
  <si>
    <t>- kabelski kanal IPK 40x25mm</t>
  </si>
  <si>
    <t>- kabelski kanal IPK 40x40</t>
  </si>
  <si>
    <t>- Kabelska uvodnica M16x1,5 (fi=4,5-10) M16x1,5, LappKabel</t>
  </si>
  <si>
    <t>-Kabelska uvodnica M20x1,5 (fi=7-13) M20x1,5, LappKabel</t>
  </si>
  <si>
    <t>- tipka za montažo na ohišje omare, črna, IP65, Eaton, komplet z:
 - M22-D-S; Tipka, črna - 1kos
 - M22-A; Pritrdilni element, za 3 elemente - 1 kos
 - M22-K10; Kontaktni element, 1NO, čelna pritrditev,     vijačna sponka - 1 kos
 - M22S-ST-X; Nosilec napisne ploščice - 1 kos,
 -M22-XST, Napisna ploščica
 "POLNA MOČ KOTLOV" - 1kos</t>
  </si>
  <si>
    <t>- montažna plošča IMMP0054</t>
  </si>
  <si>
    <t>Ožičenje, gravirane napisne ploščice, drobni material, označitveni material…</t>
  </si>
  <si>
    <t>Dobava in montaža kabla H07V-K 1x35 mm2 v zaščitni cevi.</t>
  </si>
  <si>
    <t>Dobava in montaža kabla H07V-K 1x16 mm2 v zaščitni cevi.</t>
  </si>
  <si>
    <t>Dobava in montaža dizel agregata  za rezervno napajanje, na jeklenem podnožju z antivibracijskimi amortizerji, dnevnim rezervoarjem za gorivo, s stikali za avtomatsko zaustavitev v primeru visoke temperature in nizkega nivoja ali tlaka olja, lovilno posodo, naslednjih karakteristik:</t>
  </si>
  <si>
    <t>• lovilno posodo</t>
  </si>
  <si>
    <t xml:space="preserve"> - stikalo 1-0-2 (mreža agregat), 63A, Eaton</t>
  </si>
  <si>
    <t xml:space="preserve"> - fotosenzor SRSD1NOW za krmiljenje razsvetljave, Eaton  </t>
  </si>
  <si>
    <t xml:space="preserve"> - DC UPS, Input: 230VAC, Output: 12VDC, za montažo na DIN letev, kot na primer CBI 126A, Adelsystem</t>
  </si>
  <si>
    <t xml:space="preserve">Dobava in montaža novega električnega razdelilnika +R-NF, dimenzij 1000x1400x400 mm, izdelan iz INOX pločevine; mehanske zaščite IP65, z dvojnimi vrati, komplet s priborom za montažo na steno, z naslednjo elektro opremo: </t>
  </si>
  <si>
    <t>Dobava in montaža merilnega mesta (izoliran spoj Rf/Rf), Dehn.</t>
  </si>
  <si>
    <t>Dobava in montaža ploščatega vodnika StSt 30x3,5mm,  brez gradbenih del, komplet spojnim materialom ter antikorozijsko zaščito.</t>
  </si>
  <si>
    <t>Dobava in montaža Rf merilne križne sponke, sestavljene iz treh ploščic dimenzij 58x58mm, namenjena izvedbi merilnih in ostalih spojev med okroglimi inploščatimi vodniki do širine 30mm v zemlji in nad njo.</t>
  </si>
  <si>
    <t>Dobava in montaža vroče cinkanega kandelabra višin cca 6m komplet s temeljem.</t>
  </si>
  <si>
    <t>Dovava in montaža pritrdilnih elementov nosilnega droga Dehn, za montoža na kandelaber.</t>
  </si>
  <si>
    <t>Dobava in montaža nosilcev HVI vodnika, Dehn, za pritrditev vodnika na kondelaber, za montažo v Ex cono.</t>
  </si>
  <si>
    <t xml:space="preserve">Dobava in montaža plinskega korektorja, EK 280 integriran, tlačno območje 4-20bar, komplet s priborom za montažo na steno, Honeywell
izhod RS232 Exi in pulzi Exi; zunanje napajanje Exi; II1G Ex ia IICT4
</t>
  </si>
  <si>
    <t>Dobava in montaža usmerniške naprave katodne zaščite z regulacijo izhodne napetosti in toka z vhodnim in izhodnim zaščitnim modulom, prikazovalnikom izhodnih veličin, temično zaščito, izodni parametri 50V/20A, tipizacija Plinovodi SKZ 20 50/230, komplet s parametriranjem in priključitvijo.</t>
  </si>
  <si>
    <t xml:space="preserve"> -  NYY-J 3x10 mm2  </t>
  </si>
  <si>
    <t>• 230 V, 50Hz</t>
  </si>
  <si>
    <t xml:space="preserve">Dobava in montaža iskrišča na izolacijski prirobnici v Ex izvedbi 2, II, G, T1,  kot npr. TC100A, komplet z zaščito pred vremenskimi vplivi (pokrov) iz nerjavnega jekla. </t>
  </si>
  <si>
    <t>Dobava in plaganje kabla NYY 1x35 mm2 v zaščitni cevi, komplet s PVC cevjo in opozorilnim trakom. Izkop kanala zajet v gradbenem delu projekta.</t>
  </si>
  <si>
    <r>
      <t xml:space="preserve">Dobava in montaža nadometne LED svetilke, e86512L42  1x28W LED, </t>
    </r>
    <r>
      <rPr>
        <b/>
        <sz val="10"/>
        <rFont val="Arial CE"/>
        <charset val="238"/>
      </rPr>
      <t>4500 K</t>
    </r>
    <r>
      <rPr>
        <sz val="10"/>
        <rFont val="Arial CE"/>
        <family val="2"/>
        <charset val="238"/>
      </rPr>
      <t>, v eksplozijsko varni izvedbi, za nadometno montažo, za montažo v</t>
    </r>
    <r>
      <rPr>
        <b/>
        <sz val="10"/>
        <rFont val="Arial CE"/>
        <charset val="238"/>
      </rPr>
      <t xml:space="preserve"> cono 1</t>
    </r>
    <r>
      <rPr>
        <sz val="10"/>
        <rFont val="Arial CE"/>
        <family val="2"/>
        <charset val="238"/>
      </rPr>
      <t xml:space="preserve"> eksplozivne ogroženosti, IP66, komplet z obešalnim priborom, SHUCH. </t>
    </r>
  </si>
  <si>
    <r>
      <t>Dobava in montaža nadometne LED svetilke, LIFEX-ME-0315  1x15W v eksplozijsko varni izvedbi, za nadometno montažo, za montažo v</t>
    </r>
    <r>
      <rPr>
        <b/>
        <sz val="10"/>
        <rFont val="Arial CE"/>
        <charset val="238"/>
      </rPr>
      <t xml:space="preserve"> cono 2</t>
    </r>
    <r>
      <rPr>
        <sz val="10"/>
        <rFont val="Arial CE"/>
        <family val="2"/>
        <charset val="238"/>
      </rPr>
      <t xml:space="preserve"> eksplozivne ogroženosti, IP66, komplet s priborom za montažo na fasado, nad vhodom v prostor, Cortem Group. </t>
    </r>
  </si>
  <si>
    <t>Dobava in montaža LED svetilke za zunanjo montažo na fasado objekta, za montažo v cono 2 eksplozivne ogroženosti, IP66, komplet z obešalnim priborom,  LIFEX-ME-0315  1x15W, komplet s priborom, Cortem Group. 
Svetilka mora biti montirana v skladu z Uredbo o mejnih vrednostih svetlobnega onesnaževanja okolja (Ur.l RS 81/2007, 109/2007, 62/2010, 46/2013)</t>
  </si>
  <si>
    <t>Dobava in plaganje kabla NYY 3x2,5 mm2 v zaščitni cevi, komplet s PVC cevjo in opozorilnim trakom. Izkop kanala zajet v gradbenem delu projekta.</t>
  </si>
  <si>
    <t>Dobava in plaganje kabla NYY 4x2,5 mm2 v zaščitni cevi, komplet s PVC cevjo in opozorilnim trakom. Izkop kanala zajet v gradbenem delu projekta.</t>
  </si>
  <si>
    <t>Dobava in plaganje kabla NYY 1x16 mm2 v zaščitni cevi, komplet s PVC cevjo in opozorilnim trakom. Izkop kanala zajet v gradbenem delu projekta.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</si>
</sst>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S_I_T"/>
    <numFmt numFmtId="165" formatCode="#,##0\ [$€-1]"/>
    <numFmt numFmtId="166" formatCode="#,##0&quot;.&quot;"/>
    <numFmt numFmtId="167" formatCode="#,##0.00\ &quot;€&quot;"/>
    <numFmt numFmtId="168" formatCode="#,##0.00\ _€"/>
  </numFmts>
  <fonts count="26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b/>
      <sz val="12"/>
      <name val="Times New Roman CE"/>
      <family val="1"/>
      <charset val="238"/>
    </font>
    <font>
      <sz val="8"/>
      <name val="Arial CE"/>
      <family val="2"/>
      <charset val="238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 CE"/>
      <charset val="238"/>
    </font>
    <font>
      <vertAlign val="superscript"/>
      <sz val="11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2"/>
      <name val="Arial CE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vertical="top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49" fontId="2" fillId="0" borderId="1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justify" vertical="top" wrapText="1"/>
    </xf>
    <xf numFmtId="49" fontId="4" fillId="0" borderId="0" xfId="0" applyNumberFormat="1" applyFont="1" applyAlignment="1">
      <alignment horizontal="left" vertical="center"/>
    </xf>
    <xf numFmtId="49" fontId="4" fillId="0" borderId="13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4" fillId="0" borderId="13" xfId="0" applyFont="1" applyBorder="1" applyAlignment="1">
      <alignment horizontal="center"/>
    </xf>
    <xf numFmtId="49" fontId="2" fillId="0" borderId="14" xfId="0" applyNumberFormat="1" applyFont="1" applyBorder="1" applyAlignment="1" applyProtection="1">
      <alignment horizontal="left" vertical="top" wrapText="1"/>
      <protection locked="0"/>
    </xf>
    <xf numFmtId="49" fontId="2" fillId="0" borderId="12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19" fillId="0" borderId="11" xfId="0" applyNumberFormat="1" applyFont="1" applyBorder="1" applyAlignment="1">
      <alignment horizontal="center" vertical="top"/>
    </xf>
    <xf numFmtId="49" fontId="19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/>
    </xf>
    <xf numFmtId="0" fontId="20" fillId="0" borderId="13" xfId="0" applyFont="1" applyBorder="1" applyAlignment="1">
      <alignment vertical="center"/>
    </xf>
    <xf numFmtId="167" fontId="21" fillId="0" borderId="13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center" wrapText="1"/>
    </xf>
    <xf numFmtId="167" fontId="21" fillId="0" borderId="11" xfId="0" applyNumberFormat="1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top" wrapText="1"/>
    </xf>
    <xf numFmtId="49" fontId="14" fillId="0" borderId="10" xfId="0" applyNumberFormat="1" applyFont="1" applyBorder="1" applyAlignment="1">
      <alignment vertical="center"/>
    </xf>
    <xf numFmtId="49" fontId="14" fillId="0" borderId="10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167" fontId="14" fillId="0" borderId="18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49" fontId="19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justify" vertical="top" wrapText="1"/>
    </xf>
    <xf numFmtId="49" fontId="0" fillId="0" borderId="0" xfId="0" applyNumberFormat="1" applyAlignment="1">
      <alignment vertical="top"/>
    </xf>
    <xf numFmtId="49" fontId="14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49" fontId="19" fillId="0" borderId="0" xfId="0" applyNumberFormat="1" applyFont="1" applyAlignment="1">
      <alignment horizontal="left" vertical="top"/>
    </xf>
    <xf numFmtId="49" fontId="0" fillId="0" borderId="11" xfId="0" applyNumberFormat="1" applyBorder="1" applyAlignment="1">
      <alignment vertical="top"/>
    </xf>
    <xf numFmtId="49" fontId="14" fillId="0" borderId="11" xfId="0" applyNumberFormat="1" applyFont="1" applyBorder="1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11" xfId="0" applyBorder="1"/>
    <xf numFmtId="49" fontId="19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4" fillId="0" borderId="0" xfId="0" applyNumberFormat="1" applyFont="1" applyAlignment="1">
      <alignment horizontal="left" vertical="top"/>
    </xf>
    <xf numFmtId="167" fontId="21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top" wrapText="1"/>
    </xf>
    <xf numFmtId="49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left" vertical="center" wrapText="1"/>
    </xf>
    <xf numFmtId="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10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167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top"/>
    </xf>
    <xf numFmtId="49" fontId="2" fillId="0" borderId="11" xfId="0" applyNumberFormat="1" applyFont="1" applyBorder="1" applyAlignment="1" applyProtection="1">
      <alignment vertical="top"/>
      <protection locked="0"/>
    </xf>
    <xf numFmtId="49" fontId="2" fillId="0" borderId="11" xfId="0" applyNumberFormat="1" applyFont="1" applyBorder="1" applyAlignment="1" applyProtection="1">
      <alignment horizontal="justify" vertical="top" wrapText="1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vertical="top"/>
      <protection locked="0"/>
    </xf>
    <xf numFmtId="49" fontId="2" fillId="0" borderId="10" xfId="0" applyNumberFormat="1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10" xfId="0" applyFont="1" applyBorder="1" applyProtection="1">
      <protection locked="0"/>
    </xf>
    <xf numFmtId="49" fontId="18" fillId="0" borderId="20" xfId="0" applyNumberFormat="1" applyFont="1" applyBorder="1" applyAlignment="1" applyProtection="1">
      <alignment horizontal="justify" vertical="center" wrapText="1"/>
      <protection locked="0"/>
    </xf>
    <xf numFmtId="49" fontId="18" fillId="0" borderId="11" xfId="0" applyNumberFormat="1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49" fontId="3" fillId="0" borderId="19" xfId="0" applyNumberFormat="1" applyFont="1" applyBorder="1" applyAlignment="1" applyProtection="1">
      <alignment vertical="top"/>
      <protection locked="0"/>
    </xf>
    <xf numFmtId="0" fontId="3" fillId="0" borderId="0" xfId="0" applyFont="1" applyProtection="1">
      <protection locked="0"/>
    </xf>
    <xf numFmtId="49" fontId="18" fillId="0" borderId="21" xfId="0" applyNumberFormat="1" applyFont="1" applyBorder="1" applyAlignment="1" applyProtection="1">
      <alignment horizontal="justify" vertical="top" wrapText="1"/>
      <protection locked="0"/>
    </xf>
    <xf numFmtId="49" fontId="18" fillId="0" borderId="13" xfId="0" applyNumberFormat="1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3" xfId="0" applyFont="1" applyBorder="1" applyProtection="1">
      <protection locked="0"/>
    </xf>
    <xf numFmtId="49" fontId="3" fillId="0" borderId="22" xfId="0" applyNumberFormat="1" applyFont="1" applyBorder="1" applyAlignment="1" applyProtection="1">
      <alignment vertical="top"/>
      <protection locked="0"/>
    </xf>
    <xf numFmtId="49" fontId="3" fillId="0" borderId="24" xfId="0" applyNumberFormat="1" applyFont="1" applyBorder="1" applyAlignment="1" applyProtection="1">
      <alignment horizontal="center" vertical="top"/>
      <protection locked="0"/>
    </xf>
    <xf numFmtId="49" fontId="3" fillId="0" borderId="23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49" fontId="6" fillId="0" borderId="12" xfId="0" applyNumberFormat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49" fontId="6" fillId="0" borderId="14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8" fontId="2" fillId="0" borderId="2" xfId="0" applyNumberFormat="1" applyFont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vertical="center"/>
      <protection locked="0"/>
    </xf>
    <xf numFmtId="49" fontId="2" fillId="0" borderId="12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14" xfId="0" applyNumberFormat="1" applyFont="1" applyBorder="1" applyAlignment="1" applyProtection="1">
      <alignment horizontal="left" vertical="center" wrapText="1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167" fontId="2" fillId="2" borderId="2" xfId="0" applyNumberFormat="1" applyFont="1" applyFill="1" applyBorder="1" applyAlignment="1" applyProtection="1">
      <alignment horizontal="right"/>
      <protection locked="0"/>
    </xf>
    <xf numFmtId="167" fontId="2" fillId="0" borderId="3" xfId="0" applyNumberFormat="1" applyFont="1" applyBorder="1" applyProtection="1">
      <protection locked="0"/>
    </xf>
    <xf numFmtId="49" fontId="2" fillId="0" borderId="1" xfId="0" applyNumberFormat="1" applyFont="1" applyBorder="1" applyAlignment="1" applyProtection="1">
      <alignment vertical="top"/>
      <protection locked="0"/>
    </xf>
    <xf numFmtId="167" fontId="16" fillId="0" borderId="2" xfId="0" applyNumberFormat="1" applyFont="1" applyBorder="1" applyAlignment="1" applyProtection="1">
      <alignment horizontal="right"/>
      <protection locked="0"/>
    </xf>
    <xf numFmtId="49" fontId="16" fillId="0" borderId="3" xfId="0" applyNumberFormat="1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vertical="top"/>
      <protection locked="0"/>
    </xf>
    <xf numFmtId="49" fontId="11" fillId="0" borderId="15" xfId="0" applyNumberFormat="1" applyFont="1" applyBorder="1" applyAlignment="1" applyProtection="1">
      <alignment horizontal="left" vertical="center" wrapText="1"/>
      <protection locked="0"/>
    </xf>
    <xf numFmtId="49" fontId="11" fillId="0" borderId="16" xfId="0" applyNumberFormat="1" applyFont="1" applyBorder="1" applyAlignment="1" applyProtection="1">
      <alignment horizontal="left" vertical="center" wrapText="1"/>
      <protection locked="0"/>
    </xf>
    <xf numFmtId="49" fontId="11" fillId="0" borderId="17" xfId="0" applyNumberFormat="1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167" fontId="2" fillId="0" borderId="9" xfId="0" applyNumberFormat="1" applyFont="1" applyBorder="1" applyAlignment="1" applyProtection="1">
      <alignment vertical="center"/>
      <protection locked="0"/>
    </xf>
    <xf numFmtId="166" fontId="10" fillId="0" borderId="1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justify" vertical="top" wrapText="1"/>
    </xf>
    <xf numFmtId="49" fontId="2" fillId="0" borderId="14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horizontal="left" vertical="center" wrapText="1"/>
    </xf>
    <xf numFmtId="49" fontId="2" fillId="0" borderId="14" xfId="0" quotePrefix="1" applyNumberFormat="1" applyFont="1" applyBorder="1" applyAlignment="1">
      <alignment horizontal="left" wrapText="1"/>
    </xf>
    <xf numFmtId="49" fontId="2" fillId="0" borderId="14" xfId="0" quotePrefix="1" applyNumberFormat="1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justify" vertical="top" wrapText="1"/>
    </xf>
    <xf numFmtId="0" fontId="2" fillId="0" borderId="12" xfId="0" quotePrefix="1" applyFont="1" applyBorder="1" applyAlignment="1">
      <alignment horizontal="justify" vertical="top" wrapText="1"/>
    </xf>
    <xf numFmtId="49" fontId="16" fillId="0" borderId="1" xfId="0" applyNumberFormat="1" applyFont="1" applyBorder="1" applyAlignment="1">
      <alignment vertical="top"/>
    </xf>
    <xf numFmtId="0" fontId="3" fillId="0" borderId="1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0" borderId="12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14" xfId="0" applyFont="1" applyBorder="1" applyAlignment="1">
      <alignment horizontal="justify" wrapText="1"/>
    </xf>
    <xf numFmtId="0" fontId="3" fillId="0" borderId="28" xfId="0" applyFont="1" applyBorder="1" applyAlignment="1">
      <alignment horizontal="justify" wrapText="1"/>
    </xf>
    <xf numFmtId="49" fontId="3" fillId="0" borderId="2" xfId="0" applyNumberFormat="1" applyFont="1" applyBorder="1" applyAlignment="1">
      <alignment horizontal="center"/>
    </xf>
    <xf numFmtId="49" fontId="2" fillId="0" borderId="12" xfId="1" quotePrefix="1" applyNumberForma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justify" vertical="top" wrapText="1"/>
    </xf>
    <xf numFmtId="49" fontId="10" fillId="0" borderId="2" xfId="0" applyNumberFormat="1" applyFont="1" applyBorder="1" applyAlignment="1">
      <alignment horizontal="center"/>
    </xf>
    <xf numFmtId="49" fontId="18" fillId="0" borderId="21" xfId="0" applyNumberFormat="1" applyFont="1" applyBorder="1" applyAlignment="1" applyProtection="1">
      <alignment horizontal="justify" vertical="center" wrapText="1"/>
      <protection locked="0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justify" vertical="top" wrapText="1"/>
    </xf>
    <xf numFmtId="0" fontId="3" fillId="0" borderId="14" xfId="0" quotePrefix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left" vertical="top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49" fontId="3" fillId="0" borderId="26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wrapText="1"/>
    </xf>
    <xf numFmtId="0" fontId="16" fillId="0" borderId="2" xfId="0" quotePrefix="1" applyFont="1" applyBorder="1" applyAlignment="1">
      <alignment horizontal="left" wrapText="1"/>
    </xf>
    <xf numFmtId="49" fontId="17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16" fillId="0" borderId="2" xfId="0" quotePrefix="1" applyFont="1" applyBorder="1" applyAlignment="1">
      <alignment horizontal="justify" vertical="top" wrapText="1"/>
    </xf>
    <xf numFmtId="0" fontId="2" fillId="0" borderId="2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/>
    </xf>
    <xf numFmtId="49" fontId="6" fillId="0" borderId="12" xfId="0" applyNumberFormat="1" applyFont="1" applyBorder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49" fontId="2" fillId="0" borderId="6" xfId="0" applyNumberFormat="1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horizontal="center" vertical="top"/>
      <protection locked="0"/>
    </xf>
    <xf numFmtId="49" fontId="6" fillId="0" borderId="1" xfId="0" applyNumberFormat="1" applyFont="1" applyBorder="1" applyAlignment="1">
      <alignment horizontal="center" vertical="top"/>
    </xf>
    <xf numFmtId="49" fontId="2" fillId="0" borderId="12" xfId="0" quotePrefix="1" applyNumberFormat="1" applyFont="1" applyBorder="1" applyAlignment="1">
      <alignment horizontal="left" vertical="top" wrapText="1"/>
    </xf>
    <xf numFmtId="0" fontId="2" fillId="0" borderId="14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49" fontId="2" fillId="0" borderId="0" xfId="1" quotePrefix="1" applyNumberFormat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vertical="center" wrapText="1"/>
    </xf>
    <xf numFmtId="49" fontId="25" fillId="0" borderId="12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18" fillId="0" borderId="13" xfId="0" applyNumberFormat="1" applyFont="1" applyBorder="1" applyAlignment="1" applyProtection="1">
      <alignment horizontal="left" vertical="center" wrapText="1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1337" name="Group 12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11338" name="Slika 1">
            <a:extLst>
              <a:ext uri="{FF2B5EF4-FFF2-40B4-BE49-F238E27FC236}">
                <a16:creationId xmlns:a16="http://schemas.microsoft.com/office/drawing/2014/main" id="{00000000-0008-0000-0000-00004A2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1339" name="Group 14">
            <a:extLst>
              <a:ext uri="{FF2B5EF4-FFF2-40B4-BE49-F238E27FC236}">
                <a16:creationId xmlns:a16="http://schemas.microsoft.com/office/drawing/2014/main" id="{00000000-0008-0000-0000-00004B2C00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1340" name="Freeform 15">
              <a:extLst>
                <a:ext uri="{FF2B5EF4-FFF2-40B4-BE49-F238E27FC236}">
                  <a16:creationId xmlns:a16="http://schemas.microsoft.com/office/drawing/2014/main" id="{00000000-0008-0000-0000-00004C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1" name="Freeform 16">
              <a:extLst>
                <a:ext uri="{FF2B5EF4-FFF2-40B4-BE49-F238E27FC236}">
                  <a16:creationId xmlns:a16="http://schemas.microsoft.com/office/drawing/2014/main" id="{00000000-0008-0000-0000-00004D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2" name="Freeform 17">
              <a:extLst>
                <a:ext uri="{FF2B5EF4-FFF2-40B4-BE49-F238E27FC236}">
                  <a16:creationId xmlns:a16="http://schemas.microsoft.com/office/drawing/2014/main" id="{00000000-0008-0000-0000-00004E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3" name="Freeform 18">
              <a:extLst>
                <a:ext uri="{FF2B5EF4-FFF2-40B4-BE49-F238E27FC236}">
                  <a16:creationId xmlns:a16="http://schemas.microsoft.com/office/drawing/2014/main" id="{00000000-0008-0000-0000-00004F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4" name="Freeform 19">
              <a:extLst>
                <a:ext uri="{FF2B5EF4-FFF2-40B4-BE49-F238E27FC236}">
                  <a16:creationId xmlns:a16="http://schemas.microsoft.com/office/drawing/2014/main" id="{00000000-0008-0000-0000-000050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0" name="Group 12">
          <a:extLst>
            <a:ext uri="{FF2B5EF4-FFF2-40B4-BE49-F238E27FC236}">
              <a16:creationId xmlns:a16="http://schemas.microsoft.com/office/drawing/2014/main" id="{5ED846FF-D94A-41FB-B6AA-D274526CB7DF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11" name="Slika 1">
            <a:extLst>
              <a:ext uri="{FF2B5EF4-FFF2-40B4-BE49-F238E27FC236}">
                <a16:creationId xmlns:a16="http://schemas.microsoft.com/office/drawing/2014/main" id="{E21C7D32-EC7D-451E-904A-26F8C42B4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2" name="Group 14">
            <a:extLst>
              <a:ext uri="{FF2B5EF4-FFF2-40B4-BE49-F238E27FC236}">
                <a16:creationId xmlns:a16="http://schemas.microsoft.com/office/drawing/2014/main" id="{7F2AFACB-2C14-4D78-B504-3D3559FA10F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3" name="Freeform 15">
              <a:extLst>
                <a:ext uri="{FF2B5EF4-FFF2-40B4-BE49-F238E27FC236}">
                  <a16:creationId xmlns:a16="http://schemas.microsoft.com/office/drawing/2014/main" id="{394B7E74-708E-4B8E-917F-A687BCB49DB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" name="Freeform 16">
              <a:extLst>
                <a:ext uri="{FF2B5EF4-FFF2-40B4-BE49-F238E27FC236}">
                  <a16:creationId xmlns:a16="http://schemas.microsoft.com/office/drawing/2014/main" id="{B05E1CC9-5150-4248-A72E-EDBBE3612D9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5" name="Freeform 17">
              <a:extLst>
                <a:ext uri="{FF2B5EF4-FFF2-40B4-BE49-F238E27FC236}">
                  <a16:creationId xmlns:a16="http://schemas.microsoft.com/office/drawing/2014/main" id="{F5DF9A76-009C-41CD-AABD-6E547FA8706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6" name="Freeform 18">
              <a:extLst>
                <a:ext uri="{FF2B5EF4-FFF2-40B4-BE49-F238E27FC236}">
                  <a16:creationId xmlns:a16="http://schemas.microsoft.com/office/drawing/2014/main" id="{8AA00C38-5461-490E-B7D7-83EAF742191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7" name="Freeform 19">
              <a:extLst>
                <a:ext uri="{FF2B5EF4-FFF2-40B4-BE49-F238E27FC236}">
                  <a16:creationId xmlns:a16="http://schemas.microsoft.com/office/drawing/2014/main" id="{67DF3280-9736-4288-A7BE-360FD604B0A4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8" name="Group 12">
          <a:extLst>
            <a:ext uri="{FF2B5EF4-FFF2-40B4-BE49-F238E27FC236}">
              <a16:creationId xmlns:a16="http://schemas.microsoft.com/office/drawing/2014/main" id="{F6FE74A3-EF99-47E7-81B8-6D91ADCAAD14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19" name="Slika 1">
            <a:extLst>
              <a:ext uri="{FF2B5EF4-FFF2-40B4-BE49-F238E27FC236}">
                <a16:creationId xmlns:a16="http://schemas.microsoft.com/office/drawing/2014/main" id="{461D49D2-92C7-4A77-A2FE-95DE7E9BC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0" name="Group 14">
            <a:extLst>
              <a:ext uri="{FF2B5EF4-FFF2-40B4-BE49-F238E27FC236}">
                <a16:creationId xmlns:a16="http://schemas.microsoft.com/office/drawing/2014/main" id="{B2294D8A-D5FC-41FB-AC3F-ACED5DC830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1" name="Freeform 15">
              <a:extLst>
                <a:ext uri="{FF2B5EF4-FFF2-40B4-BE49-F238E27FC236}">
                  <a16:creationId xmlns:a16="http://schemas.microsoft.com/office/drawing/2014/main" id="{73964E49-2A41-412D-9B1B-3478FD870B9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2" name="Freeform 16">
              <a:extLst>
                <a:ext uri="{FF2B5EF4-FFF2-40B4-BE49-F238E27FC236}">
                  <a16:creationId xmlns:a16="http://schemas.microsoft.com/office/drawing/2014/main" id="{CA6C9473-5D26-4155-B019-B972DAFF5AF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3" name="Freeform 17">
              <a:extLst>
                <a:ext uri="{FF2B5EF4-FFF2-40B4-BE49-F238E27FC236}">
                  <a16:creationId xmlns:a16="http://schemas.microsoft.com/office/drawing/2014/main" id="{66FA62CC-4BCB-4A22-A2A1-2D340C5064C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4" name="Freeform 18">
              <a:extLst>
                <a:ext uri="{FF2B5EF4-FFF2-40B4-BE49-F238E27FC236}">
                  <a16:creationId xmlns:a16="http://schemas.microsoft.com/office/drawing/2014/main" id="{92DFE22C-68FE-4C2F-B965-7BE2A1FD8CF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5" name="Freeform 19">
              <a:extLst>
                <a:ext uri="{FF2B5EF4-FFF2-40B4-BE49-F238E27FC236}">
                  <a16:creationId xmlns:a16="http://schemas.microsoft.com/office/drawing/2014/main" id="{83F166E6-AD77-447B-8DC2-502E9EFFC92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26" name="Group 12">
          <a:extLst>
            <a:ext uri="{FF2B5EF4-FFF2-40B4-BE49-F238E27FC236}">
              <a16:creationId xmlns:a16="http://schemas.microsoft.com/office/drawing/2014/main" id="{31452FC1-57ED-4D6C-9B27-22434083B799}"/>
            </a:ext>
          </a:extLst>
        </xdr:cNvPr>
        <xdr:cNvGrpSpPr>
          <a:grpSpLocks/>
        </xdr:cNvGrpSpPr>
      </xdr:nvGrpSpPr>
      <xdr:grpSpPr bwMode="auto">
        <a:xfrm>
          <a:off x="2758440" y="95250"/>
          <a:ext cx="950595" cy="426720"/>
          <a:chOff x="414" y="8"/>
          <a:chExt cx="75" cy="45"/>
        </a:xfrm>
      </xdr:grpSpPr>
      <xdr:pic>
        <xdr:nvPicPr>
          <xdr:cNvPr id="27" name="Slika 1">
            <a:extLst>
              <a:ext uri="{FF2B5EF4-FFF2-40B4-BE49-F238E27FC236}">
                <a16:creationId xmlns:a16="http://schemas.microsoft.com/office/drawing/2014/main" id="{1A9C103F-4D71-437B-BB6C-2EB604FBB3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8" name="Group 14">
            <a:extLst>
              <a:ext uri="{FF2B5EF4-FFF2-40B4-BE49-F238E27FC236}">
                <a16:creationId xmlns:a16="http://schemas.microsoft.com/office/drawing/2014/main" id="{F0048A97-1D9E-4454-AA34-631BB122196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9" name="Freeform 15">
              <a:extLst>
                <a:ext uri="{FF2B5EF4-FFF2-40B4-BE49-F238E27FC236}">
                  <a16:creationId xmlns:a16="http://schemas.microsoft.com/office/drawing/2014/main" id="{E0C0F9EE-668B-4138-BE92-522426AF004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0" name="Freeform 16">
              <a:extLst>
                <a:ext uri="{FF2B5EF4-FFF2-40B4-BE49-F238E27FC236}">
                  <a16:creationId xmlns:a16="http://schemas.microsoft.com/office/drawing/2014/main" id="{F8BDF8DA-2451-4563-A7EA-6778DD612C4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1" name="Freeform 17">
              <a:extLst>
                <a:ext uri="{FF2B5EF4-FFF2-40B4-BE49-F238E27FC236}">
                  <a16:creationId xmlns:a16="http://schemas.microsoft.com/office/drawing/2014/main" id="{7843CCCE-0E96-4B2A-9BBC-701C81D2AD39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2" name="Freeform 18">
              <a:extLst>
                <a:ext uri="{FF2B5EF4-FFF2-40B4-BE49-F238E27FC236}">
                  <a16:creationId xmlns:a16="http://schemas.microsoft.com/office/drawing/2014/main" id="{18C3F4E3-F411-4ED0-9DB3-87E2E3EDA44D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3" name="Freeform 19">
              <a:extLst>
                <a:ext uri="{FF2B5EF4-FFF2-40B4-BE49-F238E27FC236}">
                  <a16:creationId xmlns:a16="http://schemas.microsoft.com/office/drawing/2014/main" id="{54A4ECAA-C128-4B88-9341-5332B6923EC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showZeros="0" topLeftCell="A27" zoomScaleNormal="100" workbookViewId="0">
      <selection activeCell="B39" sqref="B39"/>
    </sheetView>
  </sheetViews>
  <sheetFormatPr defaultRowHeight="13.2" x14ac:dyDescent="0.25"/>
  <cols>
    <col min="1" max="1" width="5.21875" style="4" customWidth="1"/>
    <col min="2" max="2" width="47.88671875" style="3" customWidth="1"/>
    <col min="3" max="3" width="6" style="1" customWidth="1"/>
    <col min="4" max="4" width="8.109375" style="1" customWidth="1"/>
    <col min="5" max="5" width="8.109375" style="2" customWidth="1"/>
    <col min="6" max="6" width="17.88671875" style="4" bestFit="1" customWidth="1"/>
  </cols>
  <sheetData>
    <row r="1" spans="1:6" ht="25.05" customHeight="1" x14ac:dyDescent="0.25">
      <c r="A1" s="8"/>
      <c r="B1" s="10"/>
      <c r="C1" s="6"/>
      <c r="D1" s="6"/>
      <c r="E1" s="7"/>
      <c r="F1" s="8"/>
    </row>
    <row r="2" spans="1:6" ht="25.05" customHeight="1" x14ac:dyDescent="0.25"/>
    <row r="4" spans="1:6" x14ac:dyDescent="0.25">
      <c r="A4" s="11" t="s">
        <v>109</v>
      </c>
      <c r="B4" s="35"/>
    </row>
    <row r="6" spans="1:6" x14ac:dyDescent="0.25">
      <c r="A6" s="11" t="s">
        <v>192</v>
      </c>
      <c r="B6" s="36"/>
    </row>
    <row r="7" spans="1:6" x14ac:dyDescent="0.25">
      <c r="A7" s="11"/>
      <c r="B7" s="36"/>
    </row>
    <row r="8" spans="1:6" ht="14.1" customHeight="1" x14ac:dyDescent="0.25">
      <c r="A8" s="38" t="s">
        <v>193</v>
      </c>
      <c r="B8" s="39"/>
    </row>
    <row r="9" spans="1:6" x14ac:dyDescent="0.25">
      <c r="A9" s="37"/>
    </row>
    <row r="10" spans="1:6" ht="14.1" customHeight="1" x14ac:dyDescent="0.25">
      <c r="A10" s="38" t="s">
        <v>110</v>
      </c>
      <c r="B10" s="39"/>
    </row>
    <row r="11" spans="1:6" ht="10.050000000000001" customHeight="1" x14ac:dyDescent="0.25">
      <c r="A11" s="38"/>
      <c r="B11" s="39"/>
    </row>
    <row r="12" spans="1:6" ht="21" x14ac:dyDescent="0.25">
      <c r="A12" s="38" t="s">
        <v>194</v>
      </c>
      <c r="B12" s="39"/>
    </row>
    <row r="14" spans="1:6" ht="17.399999999999999" x14ac:dyDescent="0.25">
      <c r="A14" s="40"/>
      <c r="B14" s="41" t="s">
        <v>105</v>
      </c>
      <c r="C14" s="42"/>
      <c r="D14" s="42"/>
      <c r="E14"/>
      <c r="F14" s="40"/>
    </row>
    <row r="15" spans="1:6" ht="10.050000000000001" customHeight="1" x14ac:dyDescent="0.25">
      <c r="A15" s="40"/>
      <c r="B15" s="41"/>
      <c r="C15" s="42"/>
      <c r="D15" s="42"/>
      <c r="E15"/>
      <c r="F15" s="40"/>
    </row>
    <row r="16" spans="1:6" ht="15.6" x14ac:dyDescent="0.25">
      <c r="A16" s="40"/>
      <c r="B16" s="43" t="s">
        <v>111</v>
      </c>
      <c r="C16" s="42"/>
      <c r="D16" s="42"/>
      <c r="E16"/>
      <c r="F16" s="40"/>
    </row>
    <row r="17" spans="1:6" ht="10.050000000000001" customHeight="1" x14ac:dyDescent="0.25">
      <c r="A17" s="44"/>
      <c r="B17" s="45"/>
      <c r="C17" s="46"/>
      <c r="D17" s="46"/>
      <c r="E17" s="47"/>
      <c r="F17" s="44"/>
    </row>
    <row r="18" spans="1:6" ht="12.15" customHeight="1" x14ac:dyDescent="0.3">
      <c r="A18" s="48"/>
      <c r="B18" s="49"/>
      <c r="C18" s="50"/>
      <c r="D18" s="50"/>
      <c r="E18" s="51"/>
      <c r="F18" s="52"/>
    </row>
    <row r="19" spans="1:6" ht="15" customHeight="1" x14ac:dyDescent="0.25">
      <c r="A19" s="48" t="s">
        <v>65</v>
      </c>
      <c r="B19" s="53" t="s">
        <v>126</v>
      </c>
      <c r="C19" s="54"/>
      <c r="D19" s="42"/>
      <c r="E19" s="55"/>
      <c r="F19" s="56"/>
    </row>
    <row r="20" spans="1:6" ht="12.15" customHeight="1" x14ac:dyDescent="0.25">
      <c r="A20" s="20"/>
      <c r="B20" s="27"/>
      <c r="C20" s="5"/>
      <c r="D20" s="46"/>
      <c r="E20" s="57"/>
      <c r="F20" s="58"/>
    </row>
    <row r="21" spans="1:6" ht="15" customHeight="1" x14ac:dyDescent="0.3">
      <c r="A21" s="21"/>
      <c r="B21" s="12" t="s">
        <v>54</v>
      </c>
      <c r="C21" s="15" t="s">
        <v>9</v>
      </c>
      <c r="D21" s="22"/>
      <c r="E21" s="23"/>
      <c r="F21" s="24">
        <f>'2.1 PRESKRBA Z EE'!H82</f>
        <v>0</v>
      </c>
    </row>
    <row r="22" spans="1:6" ht="12.15" customHeight="1" x14ac:dyDescent="0.3">
      <c r="A22" s="48"/>
      <c r="B22" s="59"/>
      <c r="C22" s="54"/>
      <c r="D22" s="50"/>
      <c r="E22" s="51"/>
      <c r="F22" s="60"/>
    </row>
    <row r="23" spans="1:6" ht="31.2" x14ac:dyDescent="0.3">
      <c r="A23" s="48" t="s">
        <v>66</v>
      </c>
      <c r="B23" s="61" t="s">
        <v>134</v>
      </c>
      <c r="C23" s="54"/>
      <c r="D23" s="50"/>
      <c r="E23" s="51"/>
      <c r="F23" s="56"/>
    </row>
    <row r="24" spans="1:6" ht="12.15" customHeight="1" x14ac:dyDescent="0.3">
      <c r="A24" s="20"/>
      <c r="B24" s="29"/>
      <c r="C24" s="5"/>
      <c r="D24" s="25"/>
      <c r="E24" s="26"/>
      <c r="F24" s="28"/>
    </row>
    <row r="25" spans="1:6" ht="15" customHeight="1" x14ac:dyDescent="0.3">
      <c r="A25" s="21"/>
      <c r="B25" s="9" t="s">
        <v>54</v>
      </c>
      <c r="C25" s="5" t="s">
        <v>9</v>
      </c>
      <c r="D25" s="25"/>
      <c r="E25" s="23"/>
      <c r="F25" s="28">
        <f>'2.2 MALA MOČ IN RAZSVETLJAVA'!H58</f>
        <v>0</v>
      </c>
    </row>
    <row r="26" spans="1:6" ht="12.15" customHeight="1" x14ac:dyDescent="0.3">
      <c r="A26" s="48"/>
      <c r="B26" s="49"/>
      <c r="C26" s="50"/>
      <c r="D26" s="50"/>
      <c r="E26" s="51"/>
      <c r="F26" s="52"/>
    </row>
    <row r="27" spans="1:6" ht="31.2" x14ac:dyDescent="0.25">
      <c r="A27" s="48" t="s">
        <v>127</v>
      </c>
      <c r="B27" s="53" t="s">
        <v>136</v>
      </c>
      <c r="C27" s="54"/>
      <c r="D27" s="42"/>
      <c r="E27" s="55"/>
      <c r="F27" s="56"/>
    </row>
    <row r="28" spans="1:6" ht="12.15" customHeight="1" x14ac:dyDescent="0.25">
      <c r="A28" s="20"/>
      <c r="B28" s="27"/>
      <c r="C28" s="5"/>
      <c r="D28" s="46"/>
      <c r="E28" s="57"/>
      <c r="F28" s="58"/>
    </row>
    <row r="29" spans="1:6" ht="15" customHeight="1" x14ac:dyDescent="0.3">
      <c r="A29" s="21"/>
      <c r="B29" s="12" t="s">
        <v>54</v>
      </c>
      <c r="C29" s="15" t="s">
        <v>9</v>
      </c>
      <c r="D29" s="22"/>
      <c r="E29" s="23"/>
      <c r="F29" s="24">
        <f>'2.3 ZAŠČITA PRED DELO. STREL'!F63</f>
        <v>0</v>
      </c>
    </row>
    <row r="30" spans="1:6" ht="12.15" customHeight="1" x14ac:dyDescent="0.3">
      <c r="A30" s="48"/>
      <c r="B30" s="49"/>
      <c r="C30" s="50"/>
      <c r="D30" s="50"/>
      <c r="E30" s="51"/>
      <c r="F30" s="52"/>
    </row>
    <row r="31" spans="1:6" ht="15" customHeight="1" x14ac:dyDescent="0.25">
      <c r="A31" s="48" t="s">
        <v>67</v>
      </c>
      <c r="B31" s="53" t="s">
        <v>128</v>
      </c>
      <c r="C31" s="54"/>
      <c r="D31" s="42"/>
      <c r="E31" s="55"/>
      <c r="F31" s="56"/>
    </row>
    <row r="32" spans="1:6" ht="12.15" customHeight="1" x14ac:dyDescent="0.25">
      <c r="A32" s="20"/>
      <c r="B32" s="27"/>
      <c r="C32" s="5"/>
      <c r="D32" s="46"/>
      <c r="E32" s="57"/>
      <c r="F32" s="58"/>
    </row>
    <row r="33" spans="1:6" ht="15" customHeight="1" x14ac:dyDescent="0.3">
      <c r="A33" s="21"/>
      <c r="B33" s="12" t="s">
        <v>54</v>
      </c>
      <c r="C33" s="15" t="s">
        <v>9</v>
      </c>
      <c r="D33" s="22"/>
      <c r="E33" s="23"/>
      <c r="F33" s="24">
        <f>'2.4 TELEREADING'!F50</f>
        <v>0</v>
      </c>
    </row>
    <row r="34" spans="1:6" ht="12.15" customHeight="1" x14ac:dyDescent="0.3">
      <c r="A34" s="48"/>
      <c r="B34" s="49"/>
      <c r="C34" s="50"/>
      <c r="D34" s="50"/>
      <c r="E34" s="51"/>
      <c r="F34" s="52"/>
    </row>
    <row r="35" spans="1:6" ht="15" customHeight="1" x14ac:dyDescent="0.25">
      <c r="A35" s="48" t="s">
        <v>129</v>
      </c>
      <c r="B35" s="53" t="s">
        <v>47</v>
      </c>
      <c r="C35" s="54"/>
      <c r="D35" s="42"/>
      <c r="E35" s="55"/>
      <c r="F35" s="56"/>
    </row>
    <row r="36" spans="1:6" ht="12.15" customHeight="1" x14ac:dyDescent="0.25">
      <c r="A36" s="20"/>
      <c r="B36" s="27"/>
      <c r="C36" s="5"/>
      <c r="D36" s="46"/>
      <c r="E36" s="57"/>
      <c r="F36" s="58"/>
    </row>
    <row r="37" spans="1:6" ht="15" customHeight="1" x14ac:dyDescent="0.3">
      <c r="A37" s="21"/>
      <c r="B37" s="12" t="s">
        <v>54</v>
      </c>
      <c r="C37" s="15" t="s">
        <v>9</v>
      </c>
      <c r="D37" s="22"/>
      <c r="E37" s="23"/>
      <c r="F37" s="24">
        <f>'2.5 Regulacija temp.'!H74</f>
        <v>0</v>
      </c>
    </row>
    <row r="38" spans="1:6" ht="15" customHeight="1" x14ac:dyDescent="0.3">
      <c r="A38" s="48"/>
      <c r="B38" s="59"/>
      <c r="C38" s="54"/>
      <c r="D38" s="50"/>
      <c r="E38" s="51"/>
      <c r="F38" s="60"/>
    </row>
    <row r="39" spans="1:6" ht="17.399999999999999" x14ac:dyDescent="0.3">
      <c r="A39" s="48" t="s">
        <v>130</v>
      </c>
      <c r="B39" s="53" t="s">
        <v>203</v>
      </c>
      <c r="C39" s="54"/>
      <c r="D39" s="50"/>
      <c r="E39" s="51"/>
      <c r="F39" s="60"/>
    </row>
    <row r="40" spans="1:6" ht="15" customHeight="1" x14ac:dyDescent="0.3">
      <c r="A40" s="48"/>
      <c r="B40" s="53"/>
      <c r="C40" s="54"/>
      <c r="D40" s="50"/>
      <c r="E40" s="51"/>
      <c r="F40" s="60"/>
    </row>
    <row r="41" spans="1:6" ht="15" customHeight="1" x14ac:dyDescent="0.3">
      <c r="A41" s="21"/>
      <c r="B41" s="12" t="s">
        <v>54</v>
      </c>
      <c r="C41" s="15" t="s">
        <v>9</v>
      </c>
      <c r="D41" s="22"/>
      <c r="E41" s="23"/>
      <c r="F41" s="24">
        <f>'2.6 Katodna zaščita - MRP Dobru'!H56</f>
        <v>0</v>
      </c>
    </row>
    <row r="42" spans="1:6" ht="13.8" thickBot="1" x14ac:dyDescent="0.3">
      <c r="A42" s="62"/>
      <c r="B42" s="63"/>
      <c r="C42" s="64"/>
      <c r="D42" s="65"/>
      <c r="E42" s="66"/>
      <c r="F42" s="67"/>
    </row>
    <row r="43" spans="1:6" s="14" customFormat="1" ht="18.600000000000001" thickTop="1" thickBot="1" x14ac:dyDescent="0.3">
      <c r="A43" s="30"/>
      <c r="B43" s="31" t="s">
        <v>53</v>
      </c>
      <c r="C43" s="32" t="s">
        <v>9</v>
      </c>
      <c r="D43" s="32"/>
      <c r="E43" s="33"/>
      <c r="F43" s="34">
        <f>SUM(F19:F41)</f>
        <v>0</v>
      </c>
    </row>
    <row r="44" spans="1:6" ht="15" customHeight="1" thickTop="1" x14ac:dyDescent="0.25">
      <c r="A44" s="37"/>
      <c r="B44" s="76"/>
      <c r="C44" s="54"/>
      <c r="D44" s="54"/>
      <c r="E44" s="68"/>
      <c r="F44" s="69"/>
    </row>
    <row r="45" spans="1:6" ht="13.8" x14ac:dyDescent="0.25">
      <c r="A45" s="214"/>
      <c r="B45" s="215"/>
      <c r="C45" s="215"/>
      <c r="D45" s="215"/>
      <c r="E45" s="215"/>
      <c r="F45" s="215"/>
    </row>
    <row r="46" spans="1:6" x14ac:dyDescent="0.25">
      <c r="A46" s="11"/>
    </row>
    <row r="47" spans="1:6" x14ac:dyDescent="0.25">
      <c r="A47" s="11"/>
    </row>
    <row r="48" spans="1:6" ht="15" customHeight="1" x14ac:dyDescent="0.25"/>
    <row r="51" spans="2:2" x14ac:dyDescent="0.25">
      <c r="B51" s="11"/>
    </row>
    <row r="52" spans="2:2" ht="15" customHeight="1" x14ac:dyDescent="0.25"/>
    <row r="56" spans="2:2" ht="15" customHeight="1" x14ac:dyDescent="0.25"/>
    <row r="60" spans="2:2" ht="15" customHeight="1" x14ac:dyDescent="0.25"/>
    <row r="61" spans="2:2" ht="15" customHeight="1" x14ac:dyDescent="0.25"/>
    <row r="63" spans="2:2" ht="25.05" customHeight="1" x14ac:dyDescent="0.25"/>
  </sheetData>
  <sheetProtection algorithmName="SHA-512" hashValue="VvfD3nwdFNgRX+YPvaU7ZiBwwti+Ymrqoevkxq0zrI/Q5s79f6I79XgaSAqJ7ImTDnk37IOGe2iZnV2to84D1A==" saltValue="nakFZWWrzoAJjMvrxIQx4g==" spinCount="100000" sheet="1" objects="1" scenarios="1"/>
  <mergeCells count="1">
    <mergeCell ref="A45:F45"/>
  </mergeCells>
  <phoneticPr fontId="1" type="noConversion"/>
  <pageMargins left="0.74803149606299213" right="0.74803149606299213" top="0.98425196850393704" bottom="0.98425196850393704" header="0" footer="0"/>
  <pageSetup paperSize="9" scale="94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DE1E-8F4E-4C58-BE22-A51429CD862A}">
  <sheetPr>
    <pageSetUpPr fitToPage="1"/>
  </sheetPr>
  <dimension ref="A1:F62"/>
  <sheetViews>
    <sheetView showZeros="0" zoomScale="115" zoomScaleNormal="115" workbookViewId="0">
      <selection activeCell="B12" sqref="B12"/>
    </sheetView>
  </sheetViews>
  <sheetFormatPr defaultRowHeight="13.2" x14ac:dyDescent="0.25"/>
  <cols>
    <col min="1" max="1" width="5.21875" style="4" customWidth="1"/>
    <col min="2" max="2" width="47.88671875" style="3" customWidth="1"/>
    <col min="3" max="3" width="6" style="1" customWidth="1"/>
    <col min="4" max="4" width="8.109375" style="1" customWidth="1"/>
    <col min="5" max="5" width="8.109375" style="2" customWidth="1"/>
    <col min="6" max="6" width="16.109375" style="4" bestFit="1" customWidth="1"/>
  </cols>
  <sheetData>
    <row r="1" spans="1:6" ht="25.05" customHeight="1" x14ac:dyDescent="0.25">
      <c r="A1" s="8"/>
      <c r="B1" s="10"/>
      <c r="C1" s="6"/>
      <c r="D1" s="6"/>
      <c r="E1" s="7"/>
      <c r="F1" s="8"/>
    </row>
    <row r="2" spans="1:6" ht="25.05" customHeight="1" x14ac:dyDescent="0.25"/>
    <row r="3" spans="1:6" x14ac:dyDescent="0.25">
      <c r="A3" s="8"/>
      <c r="B3" s="10"/>
      <c r="C3" s="6"/>
      <c r="D3" s="6"/>
      <c r="E3" s="7"/>
      <c r="F3" s="8"/>
    </row>
    <row r="5" spans="1:6" x14ac:dyDescent="0.25">
      <c r="A5" s="11" t="s">
        <v>109</v>
      </c>
      <c r="B5" s="35"/>
    </row>
    <row r="7" spans="1:6" x14ac:dyDescent="0.25">
      <c r="A7" s="11" t="s">
        <v>200</v>
      </c>
      <c r="B7" s="36"/>
    </row>
    <row r="8" spans="1:6" x14ac:dyDescent="0.25">
      <c r="A8" s="37"/>
    </row>
    <row r="9" spans="1:6" ht="10.050000000000001" customHeight="1" x14ac:dyDescent="0.25"/>
    <row r="10" spans="1:6" ht="17.399999999999999" x14ac:dyDescent="0.25">
      <c r="A10" s="40"/>
      <c r="B10" s="41" t="s">
        <v>112</v>
      </c>
      <c r="C10" s="42"/>
      <c r="D10" s="42"/>
      <c r="E10"/>
      <c r="F10" s="40"/>
    </row>
    <row r="11" spans="1:6" ht="17.399999999999999" x14ac:dyDescent="0.25">
      <c r="A11" s="40"/>
      <c r="B11" s="41"/>
      <c r="C11" s="42"/>
      <c r="D11" s="42"/>
      <c r="E11"/>
      <c r="F11" s="40"/>
    </row>
    <row r="12" spans="1:6" ht="15" customHeight="1" x14ac:dyDescent="0.25">
      <c r="A12" s="40"/>
      <c r="B12" s="41"/>
      <c r="C12" s="42"/>
      <c r="D12" s="42"/>
      <c r="E12"/>
      <c r="F12" s="40"/>
    </row>
    <row r="13" spans="1:6" ht="15" customHeight="1" x14ac:dyDescent="0.25">
      <c r="A13" s="70" t="s">
        <v>12</v>
      </c>
      <c r="B13" s="71" t="s">
        <v>113</v>
      </c>
      <c r="C13" s="42"/>
      <c r="D13" s="42"/>
      <c r="E13"/>
      <c r="F13" s="40"/>
    </row>
    <row r="14" spans="1:6" ht="15" customHeight="1" x14ac:dyDescent="0.25">
      <c r="A14" s="70"/>
      <c r="B14" s="216" t="s">
        <v>114</v>
      </c>
      <c r="C14" s="216"/>
      <c r="D14" s="216"/>
      <c r="E14" s="216"/>
      <c r="F14" s="216"/>
    </row>
    <row r="15" spans="1:6" ht="20.25" customHeight="1" x14ac:dyDescent="0.25">
      <c r="A15" s="70"/>
      <c r="B15" s="216" t="s">
        <v>115</v>
      </c>
      <c r="C15" s="216"/>
      <c r="D15" s="216"/>
      <c r="E15" s="216"/>
      <c r="F15" s="216"/>
    </row>
    <row r="16" spans="1:6" ht="18.75" customHeight="1" x14ac:dyDescent="0.25">
      <c r="A16" s="40"/>
      <c r="B16" s="216" t="s">
        <v>116</v>
      </c>
      <c r="C16" s="216"/>
      <c r="D16" s="216"/>
      <c r="E16" s="216"/>
      <c r="F16" s="216"/>
    </row>
    <row r="17" spans="1:6" ht="33.75" customHeight="1" x14ac:dyDescent="0.25">
      <c r="A17" s="40"/>
      <c r="B17" s="216" t="s">
        <v>117</v>
      </c>
      <c r="C17" s="216"/>
      <c r="D17" s="216"/>
      <c r="E17" s="216"/>
      <c r="F17" s="216"/>
    </row>
    <row r="18" spans="1:6" ht="15" customHeight="1" x14ac:dyDescent="0.25">
      <c r="A18" s="40"/>
      <c r="B18" s="216" t="s">
        <v>118</v>
      </c>
      <c r="C18" s="216"/>
      <c r="D18" s="216"/>
      <c r="E18" s="216"/>
      <c r="F18" s="216"/>
    </row>
    <row r="19" spans="1:6" ht="15" customHeight="1" x14ac:dyDescent="0.25">
      <c r="A19" s="40"/>
      <c r="B19" s="216" t="s">
        <v>119</v>
      </c>
      <c r="C19" s="216"/>
      <c r="D19" s="216"/>
      <c r="E19" s="216"/>
      <c r="F19" s="216"/>
    </row>
    <row r="20" spans="1:6" ht="15" customHeight="1" x14ac:dyDescent="0.25">
      <c r="A20" s="40"/>
      <c r="B20" s="216" t="s">
        <v>120</v>
      </c>
      <c r="C20" s="216"/>
      <c r="D20" s="216"/>
      <c r="E20" s="216"/>
      <c r="F20" s="216"/>
    </row>
    <row r="21" spans="1:6" ht="15" customHeight="1" x14ac:dyDescent="0.25">
      <c r="A21" s="40"/>
      <c r="B21" s="72"/>
      <c r="C21" s="72"/>
      <c r="D21" s="72"/>
      <c r="E21" s="72"/>
      <c r="F21" s="72"/>
    </row>
    <row r="22" spans="1:6" ht="29.25" customHeight="1" x14ac:dyDescent="0.25">
      <c r="A22" s="70">
        <v>2</v>
      </c>
      <c r="B22" s="216" t="s">
        <v>121</v>
      </c>
      <c r="C22" s="216"/>
      <c r="D22" s="216"/>
      <c r="E22" s="216"/>
      <c r="F22" s="216"/>
    </row>
    <row r="23" spans="1:6" ht="15" customHeight="1" x14ac:dyDescent="0.25">
      <c r="A23" s="70"/>
      <c r="B23" s="59"/>
      <c r="C23" s="54"/>
      <c r="D23" s="42"/>
      <c r="E23"/>
      <c r="F23" s="73"/>
    </row>
    <row r="24" spans="1:6" ht="42.75" customHeight="1" x14ac:dyDescent="0.25">
      <c r="A24" s="70">
        <v>3</v>
      </c>
      <c r="B24" s="216" t="s">
        <v>122</v>
      </c>
      <c r="C24" s="216"/>
      <c r="D24" s="216"/>
      <c r="E24" s="216"/>
      <c r="F24" s="216"/>
    </row>
    <row r="25" spans="1:6" ht="15" customHeight="1" x14ac:dyDescent="0.25">
      <c r="A25" s="74"/>
      <c r="B25" s="75"/>
      <c r="C25" s="54"/>
      <c r="D25" s="42"/>
      <c r="E25" s="55"/>
      <c r="F25" s="56"/>
    </row>
    <row r="26" spans="1:6" ht="33" customHeight="1" x14ac:dyDescent="0.25">
      <c r="A26" s="70">
        <v>4</v>
      </c>
      <c r="B26" s="216" t="s">
        <v>123</v>
      </c>
      <c r="C26" s="216"/>
      <c r="D26" s="216"/>
      <c r="E26" s="216"/>
      <c r="F26" s="216"/>
    </row>
    <row r="27" spans="1:6" ht="15" customHeight="1" x14ac:dyDescent="0.25">
      <c r="A27" s="74"/>
      <c r="B27" s="59"/>
      <c r="C27" s="54"/>
      <c r="D27" s="42"/>
      <c r="E27" s="55"/>
      <c r="F27" s="73"/>
    </row>
    <row r="28" spans="1:6" ht="44.4" customHeight="1" x14ac:dyDescent="0.25">
      <c r="A28" s="70">
        <v>5</v>
      </c>
      <c r="B28" s="216" t="s">
        <v>124</v>
      </c>
      <c r="C28" s="216"/>
      <c r="D28" s="216"/>
      <c r="E28" s="216"/>
      <c r="F28" s="216"/>
    </row>
    <row r="29" spans="1:6" ht="15" customHeight="1" x14ac:dyDescent="0.25">
      <c r="A29" s="70"/>
      <c r="B29" s="72"/>
      <c r="C29" s="72"/>
      <c r="D29" s="72"/>
      <c r="E29" s="72"/>
      <c r="F29" s="72"/>
    </row>
    <row r="30" spans="1:6" ht="36.75" customHeight="1" x14ac:dyDescent="0.25">
      <c r="A30" s="70">
        <v>6</v>
      </c>
      <c r="B30" s="216" t="s">
        <v>125</v>
      </c>
      <c r="C30" s="216"/>
      <c r="D30" s="216"/>
      <c r="E30" s="216"/>
      <c r="F30" s="216"/>
    </row>
    <row r="31" spans="1:6" x14ac:dyDescent="0.25">
      <c r="A31" s="70"/>
    </row>
    <row r="46" spans="2:2" x14ac:dyDescent="0.25">
      <c r="B46" s="13"/>
    </row>
    <row r="47" spans="2:2" x14ac:dyDescent="0.25">
      <c r="B47" s="13"/>
    </row>
    <row r="48" spans="2:2" x14ac:dyDescent="0.25">
      <c r="B48" s="19"/>
    </row>
    <row r="49" spans="2:2" x14ac:dyDescent="0.25">
      <c r="B49" s="13"/>
    </row>
    <row r="50" spans="2:2" x14ac:dyDescent="0.25">
      <c r="B50" s="13"/>
    </row>
    <row r="51" spans="2:2" x14ac:dyDescent="0.25">
      <c r="B51" s="13"/>
    </row>
    <row r="52" spans="2:2" x14ac:dyDescent="0.25">
      <c r="B52" s="18"/>
    </row>
    <row r="53" spans="2:2" x14ac:dyDescent="0.25">
      <c r="B53" s="13"/>
    </row>
    <row r="54" spans="2:2" x14ac:dyDescent="0.25">
      <c r="B54" s="13"/>
    </row>
    <row r="55" spans="2:2" x14ac:dyDescent="0.25">
      <c r="B55" s="13"/>
    </row>
    <row r="56" spans="2:2" x14ac:dyDescent="0.25">
      <c r="B56" s="13"/>
    </row>
    <row r="57" spans="2:2" x14ac:dyDescent="0.25">
      <c r="B57" s="13"/>
    </row>
    <row r="58" spans="2:2" x14ac:dyDescent="0.25">
      <c r="B58" s="13"/>
    </row>
    <row r="59" spans="2:2" x14ac:dyDescent="0.25">
      <c r="B59" s="13"/>
    </row>
    <row r="61" spans="2:2" x14ac:dyDescent="0.25">
      <c r="B61" s="13"/>
    </row>
    <row r="62" spans="2:2" x14ac:dyDescent="0.25">
      <c r="B62" s="13"/>
    </row>
  </sheetData>
  <sheetProtection algorithmName="SHA-512" hashValue="CUg61UOz0StXcsZjwtIx8dNrZPuHhOqIBw4UIrINFQ/4n3KX2QIOD9Q3hxGfj7WkqnAfGEgSedQBN6NSnG/Cgw==" saltValue="+6T8phyFDmdCDbOeZCoYig==" spinCount="100000" sheet="1" objects="1" scenarios="1"/>
  <mergeCells count="12">
    <mergeCell ref="B30:F30"/>
    <mergeCell ref="B14:F14"/>
    <mergeCell ref="B15:F15"/>
    <mergeCell ref="B16:F16"/>
    <mergeCell ref="B17:F17"/>
    <mergeCell ref="B18:F18"/>
    <mergeCell ref="B19:F19"/>
    <mergeCell ref="B20:F20"/>
    <mergeCell ref="B22:F22"/>
    <mergeCell ref="B24:F24"/>
    <mergeCell ref="B26:F26"/>
    <mergeCell ref="B28:F28"/>
  </mergeCells>
  <pageMargins left="0.74803149606299213" right="0.74803149606299213" top="0.98425196850393704" bottom="0.98425196850393704" header="0" footer="0"/>
  <pageSetup paperSize="9" scale="96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AA93-B2CB-4AC4-AF27-2001664A081B}">
  <sheetPr>
    <pageSetUpPr fitToPage="1"/>
  </sheetPr>
  <dimension ref="A1:J83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2.88671875" style="83" customWidth="1"/>
    <col min="4" max="4" width="5.109375" style="83" customWidth="1"/>
    <col min="5" max="5" width="6" style="84" customWidth="1"/>
    <col min="6" max="6" width="8.109375" style="84" customWidth="1"/>
    <col min="7" max="7" width="11.10937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00000000000001" customHeight="1" x14ac:dyDescent="0.25">
      <c r="A5" s="95" t="s">
        <v>59</v>
      </c>
      <c r="B5" s="96" t="s">
        <v>126</v>
      </c>
      <c r="C5" s="96"/>
      <c r="D5" s="96"/>
      <c r="E5" s="97"/>
      <c r="F5" s="97"/>
      <c r="G5" s="98"/>
      <c r="H5" s="99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5" customHeight="1" x14ac:dyDescent="0.25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5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5">
      <c r="A9" s="136"/>
      <c r="B9" s="133"/>
      <c r="C9" s="13"/>
      <c r="D9" s="134"/>
      <c r="E9" s="135"/>
      <c r="F9" s="135"/>
      <c r="G9" s="116"/>
      <c r="H9" s="112"/>
    </row>
    <row r="10" spans="1:10" x14ac:dyDescent="0.25">
      <c r="A10" s="136"/>
      <c r="B10" s="137" t="s">
        <v>266</v>
      </c>
      <c r="C10" s="3"/>
      <c r="D10" s="138"/>
      <c r="E10" s="135" t="s">
        <v>6</v>
      </c>
      <c r="F10" s="135">
        <v>75</v>
      </c>
      <c r="G10" s="118"/>
      <c r="H10" s="119">
        <f>F10*G10</f>
        <v>0</v>
      </c>
    </row>
    <row r="11" spans="1:10" ht="12.15" customHeight="1" x14ac:dyDescent="0.25">
      <c r="A11" s="139"/>
      <c r="B11" s="133"/>
      <c r="C11" s="13"/>
      <c r="D11" s="134"/>
      <c r="E11" s="135"/>
      <c r="F11" s="135"/>
      <c r="G11" s="116"/>
      <c r="H11" s="112"/>
    </row>
    <row r="12" spans="1:10" ht="66" x14ac:dyDescent="0.25">
      <c r="A12" s="132">
        <v>2</v>
      </c>
      <c r="B12" s="140" t="s">
        <v>257</v>
      </c>
      <c r="C12" s="18"/>
      <c r="D12" s="141"/>
      <c r="E12" s="135" t="s">
        <v>8</v>
      </c>
      <c r="F12" s="135">
        <v>1</v>
      </c>
      <c r="G12" s="118"/>
      <c r="H12" s="119">
        <f>F12*G12</f>
        <v>0</v>
      </c>
    </row>
    <row r="13" spans="1:10" x14ac:dyDescent="0.25">
      <c r="A13" s="139"/>
      <c r="B13" s="142" t="s">
        <v>254</v>
      </c>
      <c r="C13" s="1">
        <v>1</v>
      </c>
      <c r="D13" s="143" t="s">
        <v>5</v>
      </c>
      <c r="E13" s="135"/>
      <c r="F13" s="135"/>
      <c r="G13" s="116"/>
      <c r="H13" s="112"/>
    </row>
    <row r="14" spans="1:10" x14ac:dyDescent="0.25">
      <c r="A14" s="139"/>
      <c r="B14" s="142" t="s">
        <v>68</v>
      </c>
      <c r="C14" s="1">
        <v>1</v>
      </c>
      <c r="D14" s="144" t="s">
        <v>5</v>
      </c>
      <c r="E14" s="135"/>
      <c r="F14" s="135"/>
      <c r="G14" s="116"/>
      <c r="H14" s="112"/>
    </row>
    <row r="15" spans="1:10" x14ac:dyDescent="0.25">
      <c r="A15" s="139"/>
      <c r="B15" s="142" t="s">
        <v>69</v>
      </c>
      <c r="C15" s="1">
        <v>1</v>
      </c>
      <c r="D15" s="144" t="s">
        <v>5</v>
      </c>
      <c r="E15" s="135"/>
      <c r="F15" s="135"/>
      <c r="G15" s="116"/>
      <c r="H15" s="112"/>
    </row>
    <row r="16" spans="1:10" ht="26.4" x14ac:dyDescent="0.25">
      <c r="A16" s="139"/>
      <c r="B16" s="133" t="s">
        <v>70</v>
      </c>
      <c r="C16" s="1">
        <v>1</v>
      </c>
      <c r="D16" s="143" t="s">
        <v>5</v>
      </c>
      <c r="E16" s="135"/>
      <c r="F16" s="135"/>
      <c r="G16" s="116"/>
      <c r="H16" s="112"/>
    </row>
    <row r="17" spans="1:8" x14ac:dyDescent="0.25">
      <c r="A17" s="139"/>
      <c r="B17" s="133" t="s">
        <v>71</v>
      </c>
      <c r="C17" s="1">
        <v>10</v>
      </c>
      <c r="D17" s="143" t="s">
        <v>5</v>
      </c>
      <c r="E17" s="135"/>
      <c r="F17" s="135"/>
      <c r="G17" s="116"/>
      <c r="H17" s="112"/>
    </row>
    <row r="18" spans="1:8" x14ac:dyDescent="0.25">
      <c r="A18" s="139"/>
      <c r="B18" s="133" t="s">
        <v>72</v>
      </c>
      <c r="C18" s="1">
        <v>16</v>
      </c>
      <c r="D18" s="143" t="s">
        <v>5</v>
      </c>
      <c r="E18" s="135"/>
      <c r="F18" s="135"/>
      <c r="G18" s="116"/>
      <c r="H18" s="112"/>
    </row>
    <row r="19" spans="1:8" x14ac:dyDescent="0.25">
      <c r="A19" s="139"/>
      <c r="B19" s="133" t="s">
        <v>75</v>
      </c>
      <c r="C19" s="1">
        <v>4</v>
      </c>
      <c r="D19" s="143" t="s">
        <v>5</v>
      </c>
      <c r="E19" s="135"/>
      <c r="F19" s="135"/>
      <c r="G19" s="116"/>
      <c r="H19" s="112"/>
    </row>
    <row r="20" spans="1:8" x14ac:dyDescent="0.25">
      <c r="A20" s="139"/>
      <c r="B20" s="133" t="s">
        <v>74</v>
      </c>
      <c r="C20" s="1">
        <v>2</v>
      </c>
      <c r="D20" s="143" t="s">
        <v>5</v>
      </c>
      <c r="E20" s="135"/>
      <c r="F20" s="135"/>
      <c r="G20" s="116"/>
      <c r="H20" s="112"/>
    </row>
    <row r="21" spans="1:8" x14ac:dyDescent="0.25">
      <c r="A21" s="139"/>
      <c r="B21" s="133" t="s">
        <v>73</v>
      </c>
      <c r="C21" s="1">
        <v>10</v>
      </c>
      <c r="D21" s="143" t="s">
        <v>5</v>
      </c>
      <c r="E21" s="135"/>
      <c r="F21" s="135"/>
      <c r="G21" s="116"/>
      <c r="H21" s="112"/>
    </row>
    <row r="22" spans="1:8" x14ac:dyDescent="0.25">
      <c r="A22" s="139"/>
      <c r="B22" s="133" t="s">
        <v>76</v>
      </c>
      <c r="C22" s="1">
        <v>1</v>
      </c>
      <c r="D22" s="143" t="s">
        <v>5</v>
      </c>
      <c r="E22" s="135"/>
      <c r="F22" s="135"/>
      <c r="G22" s="116"/>
      <c r="H22" s="112"/>
    </row>
    <row r="23" spans="1:8" x14ac:dyDescent="0.25">
      <c r="A23" s="139"/>
      <c r="B23" s="133" t="s">
        <v>89</v>
      </c>
      <c r="C23" s="1">
        <v>1</v>
      </c>
      <c r="D23" s="143" t="s">
        <v>5</v>
      </c>
      <c r="E23" s="135"/>
      <c r="F23" s="135"/>
      <c r="G23" s="116"/>
      <c r="H23" s="112"/>
    </row>
    <row r="24" spans="1:8" x14ac:dyDescent="0.25">
      <c r="A24" s="139"/>
      <c r="B24" s="142" t="s">
        <v>77</v>
      </c>
      <c r="C24" s="1">
        <v>1</v>
      </c>
      <c r="D24" s="143" t="s">
        <v>5</v>
      </c>
      <c r="E24" s="135"/>
      <c r="F24" s="135"/>
      <c r="G24" s="116"/>
      <c r="H24" s="112"/>
    </row>
    <row r="25" spans="1:8" ht="26.4" x14ac:dyDescent="0.25">
      <c r="A25" s="139"/>
      <c r="B25" s="145" t="s">
        <v>164</v>
      </c>
      <c r="C25" s="1">
        <v>1</v>
      </c>
      <c r="D25" s="143" t="s">
        <v>8</v>
      </c>
      <c r="E25" s="135"/>
      <c r="F25" s="135"/>
      <c r="G25" s="116"/>
      <c r="H25" s="112"/>
    </row>
    <row r="26" spans="1:8" ht="39.6" x14ac:dyDescent="0.25">
      <c r="A26" s="139"/>
      <c r="B26" s="146" t="s">
        <v>78</v>
      </c>
      <c r="C26" s="1">
        <v>2</v>
      </c>
      <c r="D26" s="143" t="s">
        <v>5</v>
      </c>
      <c r="E26" s="135"/>
      <c r="F26" s="135"/>
      <c r="G26" s="116"/>
      <c r="H26" s="112"/>
    </row>
    <row r="27" spans="1:8" x14ac:dyDescent="0.25">
      <c r="A27" s="139"/>
      <c r="B27" s="145" t="s">
        <v>84</v>
      </c>
      <c r="C27" s="1">
        <v>1</v>
      </c>
      <c r="D27" s="143" t="s">
        <v>5</v>
      </c>
      <c r="E27" s="135"/>
      <c r="F27" s="135"/>
      <c r="G27" s="116"/>
      <c r="H27" s="112"/>
    </row>
    <row r="28" spans="1:8" ht="26.4" x14ac:dyDescent="0.25">
      <c r="A28" s="147"/>
      <c r="B28" s="148" t="s">
        <v>255</v>
      </c>
      <c r="C28" s="1">
        <v>1</v>
      </c>
      <c r="D28" s="143" t="s">
        <v>5</v>
      </c>
      <c r="E28" s="149"/>
      <c r="F28" s="149"/>
      <c r="G28" s="121"/>
      <c r="H28" s="122"/>
    </row>
    <row r="29" spans="1:8" ht="26.4" x14ac:dyDescent="0.25">
      <c r="A29" s="147"/>
      <c r="B29" s="145" t="s">
        <v>79</v>
      </c>
      <c r="C29" s="1">
        <v>1</v>
      </c>
      <c r="D29" s="143" t="s">
        <v>5</v>
      </c>
      <c r="E29" s="149"/>
      <c r="F29" s="149"/>
      <c r="G29" s="121"/>
      <c r="H29" s="122"/>
    </row>
    <row r="30" spans="1:8" x14ac:dyDescent="0.25">
      <c r="A30" s="136"/>
      <c r="B30" s="133" t="s">
        <v>81</v>
      </c>
      <c r="C30" s="1">
        <v>1</v>
      </c>
      <c r="D30" s="134" t="s">
        <v>8</v>
      </c>
      <c r="E30" s="135"/>
      <c r="F30" s="135"/>
      <c r="G30" s="116"/>
      <c r="H30" s="112"/>
    </row>
    <row r="31" spans="1:8" x14ac:dyDescent="0.25">
      <c r="A31" s="136"/>
      <c r="B31" s="140" t="s">
        <v>80</v>
      </c>
      <c r="C31" s="1">
        <v>1</v>
      </c>
      <c r="D31" s="143" t="s">
        <v>5</v>
      </c>
      <c r="E31" s="135"/>
      <c r="F31" s="135"/>
      <c r="G31" s="116"/>
      <c r="H31" s="112"/>
    </row>
    <row r="32" spans="1:8" ht="39.6" x14ac:dyDescent="0.25">
      <c r="A32" s="136"/>
      <c r="B32" s="150" t="s">
        <v>90</v>
      </c>
      <c r="C32" s="1">
        <v>2</v>
      </c>
      <c r="D32" s="151" t="s">
        <v>5</v>
      </c>
      <c r="E32" s="135"/>
      <c r="F32" s="135"/>
      <c r="G32" s="116"/>
      <c r="H32" s="112"/>
    </row>
    <row r="33" spans="1:8" ht="39.6" x14ac:dyDescent="0.25">
      <c r="A33" s="136"/>
      <c r="B33" s="133" t="s">
        <v>256</v>
      </c>
      <c r="C33" s="1">
        <v>1</v>
      </c>
      <c r="D33" s="134" t="s">
        <v>8</v>
      </c>
      <c r="E33" s="135"/>
      <c r="F33" s="135"/>
      <c r="G33" s="116"/>
      <c r="H33" s="112"/>
    </row>
    <row r="34" spans="1:8" x14ac:dyDescent="0.25">
      <c r="A34" s="136"/>
      <c r="B34" s="133" t="s">
        <v>82</v>
      </c>
      <c r="C34" s="1">
        <v>1</v>
      </c>
      <c r="D34" s="134" t="s">
        <v>8</v>
      </c>
      <c r="E34" s="135"/>
      <c r="F34" s="135"/>
      <c r="G34" s="116"/>
      <c r="H34" s="112"/>
    </row>
    <row r="35" spans="1:8" ht="26.4" x14ac:dyDescent="0.25">
      <c r="A35" s="136"/>
      <c r="B35" s="133" t="s">
        <v>166</v>
      </c>
      <c r="C35" s="1">
        <v>1</v>
      </c>
      <c r="D35" s="134" t="s">
        <v>8</v>
      </c>
      <c r="E35" s="135"/>
      <c r="F35" s="135"/>
      <c r="G35" s="116"/>
      <c r="H35" s="112"/>
    </row>
    <row r="36" spans="1:8" x14ac:dyDescent="0.25">
      <c r="A36" s="136"/>
      <c r="B36" s="133" t="s">
        <v>83</v>
      </c>
      <c r="C36" s="1">
        <v>1</v>
      </c>
      <c r="D36" s="134" t="s">
        <v>8</v>
      </c>
      <c r="E36" s="135"/>
      <c r="F36" s="135"/>
      <c r="G36" s="116"/>
      <c r="H36" s="112"/>
    </row>
    <row r="37" spans="1:8" ht="39.6" x14ac:dyDescent="0.25">
      <c r="A37" s="136"/>
      <c r="B37" s="133" t="s">
        <v>167</v>
      </c>
      <c r="C37" s="1">
        <v>1</v>
      </c>
      <c r="D37" s="151" t="s">
        <v>8</v>
      </c>
      <c r="E37" s="135"/>
      <c r="F37" s="135"/>
      <c r="G37" s="116"/>
      <c r="H37" s="112"/>
    </row>
    <row r="38" spans="1:8" x14ac:dyDescent="0.25">
      <c r="A38" s="136"/>
      <c r="B38" s="133" t="s">
        <v>168</v>
      </c>
      <c r="C38" s="1">
        <v>1</v>
      </c>
      <c r="D38" s="151" t="s">
        <v>8</v>
      </c>
      <c r="E38" s="135"/>
      <c r="F38" s="135"/>
      <c r="G38" s="116"/>
      <c r="H38" s="112"/>
    </row>
    <row r="39" spans="1:8" x14ac:dyDescent="0.25">
      <c r="A39" s="136"/>
      <c r="B39" s="133" t="s">
        <v>169</v>
      </c>
      <c r="C39" s="1">
        <v>1</v>
      </c>
      <c r="D39" s="151" t="s">
        <v>8</v>
      </c>
      <c r="E39" s="135"/>
      <c r="F39" s="135"/>
      <c r="G39" s="116"/>
      <c r="H39" s="112"/>
    </row>
    <row r="40" spans="1:8" ht="26.4" x14ac:dyDescent="0.25">
      <c r="A40" s="136"/>
      <c r="B40" s="133" t="s">
        <v>170</v>
      </c>
      <c r="C40" s="1">
        <v>1</v>
      </c>
      <c r="D40" s="151" t="s">
        <v>8</v>
      </c>
      <c r="E40" s="135"/>
      <c r="F40" s="135"/>
      <c r="G40" s="116"/>
      <c r="H40" s="112"/>
    </row>
    <row r="41" spans="1:8" x14ac:dyDescent="0.25">
      <c r="A41" s="136"/>
      <c r="B41" s="133" t="s">
        <v>165</v>
      </c>
      <c r="C41" s="1">
        <v>3</v>
      </c>
      <c r="D41" s="134" t="s">
        <v>5</v>
      </c>
      <c r="E41" s="135"/>
      <c r="F41" s="135"/>
      <c r="G41" s="116"/>
      <c r="H41" s="112"/>
    </row>
    <row r="42" spans="1:8" ht="26.4" x14ac:dyDescent="0.25">
      <c r="A42" s="136"/>
      <c r="B42" s="133" t="s">
        <v>86</v>
      </c>
      <c r="C42" s="1">
        <v>6</v>
      </c>
      <c r="D42" s="151" t="s">
        <v>8</v>
      </c>
      <c r="E42" s="135"/>
      <c r="F42" s="135"/>
      <c r="G42" s="116"/>
      <c r="H42" s="112"/>
    </row>
    <row r="43" spans="1:8" ht="26.4" x14ac:dyDescent="0.25">
      <c r="A43" s="136"/>
      <c r="B43" s="133" t="s">
        <v>87</v>
      </c>
      <c r="C43" s="1">
        <v>2</v>
      </c>
      <c r="D43" s="151" t="s">
        <v>8</v>
      </c>
      <c r="E43" s="135"/>
      <c r="F43" s="135"/>
      <c r="G43" s="116"/>
      <c r="H43" s="112"/>
    </row>
    <row r="44" spans="1:8" ht="26.4" x14ac:dyDescent="0.25">
      <c r="A44" s="136"/>
      <c r="B44" s="133" t="s">
        <v>107</v>
      </c>
      <c r="C44" s="1">
        <v>4</v>
      </c>
      <c r="D44" s="151" t="s">
        <v>8</v>
      </c>
      <c r="E44" s="135"/>
      <c r="F44" s="135"/>
      <c r="G44" s="116"/>
      <c r="H44" s="112"/>
    </row>
    <row r="45" spans="1:8" ht="26.4" x14ac:dyDescent="0.25">
      <c r="A45" s="136"/>
      <c r="B45" s="133" t="s">
        <v>157</v>
      </c>
      <c r="C45" s="1">
        <v>4</v>
      </c>
      <c r="D45" s="151" t="s">
        <v>8</v>
      </c>
      <c r="E45" s="135"/>
      <c r="F45" s="135"/>
      <c r="G45" s="116"/>
      <c r="H45" s="112"/>
    </row>
    <row r="46" spans="1:8" ht="39.6" x14ac:dyDescent="0.25">
      <c r="A46" s="136"/>
      <c r="B46" s="145" t="s">
        <v>88</v>
      </c>
      <c r="C46" s="1">
        <v>1</v>
      </c>
      <c r="D46" s="151" t="s">
        <v>8</v>
      </c>
      <c r="E46" s="135"/>
      <c r="F46" s="135"/>
      <c r="G46" s="116"/>
      <c r="H46" s="112"/>
    </row>
    <row r="47" spans="1:8" x14ac:dyDescent="0.25">
      <c r="A47" s="139"/>
      <c r="B47" s="145" t="s">
        <v>15</v>
      </c>
      <c r="C47" s="1">
        <v>1</v>
      </c>
      <c r="D47" s="151" t="s">
        <v>8</v>
      </c>
      <c r="E47" s="135"/>
      <c r="F47" s="135"/>
      <c r="G47" s="116"/>
      <c r="H47" s="112"/>
    </row>
    <row r="48" spans="1:8" x14ac:dyDescent="0.25">
      <c r="A48" s="139"/>
      <c r="B48" s="146" t="s">
        <v>14</v>
      </c>
      <c r="C48" s="1">
        <v>1</v>
      </c>
      <c r="D48" s="151" t="s">
        <v>8</v>
      </c>
      <c r="E48" s="135"/>
      <c r="F48" s="135"/>
      <c r="G48" s="116"/>
      <c r="H48" s="112"/>
    </row>
    <row r="49" spans="1:8" ht="39.6" x14ac:dyDescent="0.25">
      <c r="A49" s="139"/>
      <c r="B49" s="133" t="s">
        <v>85</v>
      </c>
      <c r="C49" s="13"/>
      <c r="D49" s="134"/>
      <c r="E49" s="135"/>
      <c r="F49" s="135"/>
      <c r="G49" s="116"/>
      <c r="H49" s="112"/>
    </row>
    <row r="50" spans="1:8" ht="39.6" x14ac:dyDescent="0.25">
      <c r="A50" s="139"/>
      <c r="B50" s="133" t="s">
        <v>171</v>
      </c>
      <c r="C50" s="13"/>
      <c r="D50" s="134"/>
      <c r="E50" s="135"/>
      <c r="F50" s="135"/>
      <c r="G50" s="116"/>
      <c r="H50" s="112"/>
    </row>
    <row r="51" spans="1:8" x14ac:dyDescent="0.25">
      <c r="A51" s="139"/>
      <c r="B51" s="152"/>
      <c r="C51" s="153"/>
      <c r="D51" s="154"/>
      <c r="E51" s="135"/>
      <c r="F51" s="135"/>
      <c r="G51" s="116"/>
      <c r="H51" s="112"/>
    </row>
    <row r="52" spans="1:8" ht="79.2" x14ac:dyDescent="0.25">
      <c r="A52" s="132">
        <v>3</v>
      </c>
      <c r="B52" s="155" t="s">
        <v>252</v>
      </c>
      <c r="C52" s="156"/>
      <c r="D52" s="157"/>
      <c r="E52" s="135" t="s">
        <v>8</v>
      </c>
      <c r="F52" s="158">
        <v>1</v>
      </c>
      <c r="G52" s="118"/>
      <c r="H52" s="119">
        <f>F52*G52</f>
        <v>0</v>
      </c>
    </row>
    <row r="53" spans="1:8" x14ac:dyDescent="0.25">
      <c r="A53" s="139"/>
      <c r="B53" s="159" t="s">
        <v>16</v>
      </c>
      <c r="C53" s="160"/>
      <c r="D53" s="161"/>
      <c r="E53" s="135"/>
      <c r="F53" s="135"/>
      <c r="G53" s="116"/>
      <c r="H53" s="112"/>
    </row>
    <row r="54" spans="1:8" x14ac:dyDescent="0.25">
      <c r="A54" s="139"/>
      <c r="B54" s="162" t="s">
        <v>267</v>
      </c>
      <c r="C54" s="160"/>
      <c r="D54" s="161"/>
      <c r="E54" s="135"/>
      <c r="F54" s="135"/>
      <c r="G54" s="116"/>
      <c r="H54" s="112"/>
    </row>
    <row r="55" spans="1:8" ht="26.4" x14ac:dyDescent="0.25">
      <c r="A55" s="139"/>
      <c r="B55" s="159" t="s">
        <v>17</v>
      </c>
      <c r="C55" s="160"/>
      <c r="D55" s="161"/>
      <c r="E55" s="135"/>
      <c r="F55" s="135"/>
      <c r="G55" s="116"/>
      <c r="H55" s="112"/>
    </row>
    <row r="56" spans="1:8" x14ac:dyDescent="0.25">
      <c r="A56" s="139"/>
      <c r="B56" s="159" t="s">
        <v>18</v>
      </c>
      <c r="C56" s="160"/>
      <c r="D56" s="161"/>
      <c r="E56" s="135"/>
      <c r="F56" s="135"/>
      <c r="G56" s="116"/>
      <c r="H56" s="112"/>
    </row>
    <row r="57" spans="1:8" x14ac:dyDescent="0.25">
      <c r="A57" s="139"/>
      <c r="B57" s="159" t="s">
        <v>19</v>
      </c>
      <c r="C57" s="160"/>
      <c r="D57" s="161"/>
      <c r="E57" s="135"/>
      <c r="F57" s="135"/>
      <c r="G57" s="116"/>
      <c r="H57" s="112"/>
    </row>
    <row r="58" spans="1:8" x14ac:dyDescent="0.25">
      <c r="A58" s="139"/>
      <c r="B58" s="159" t="s">
        <v>20</v>
      </c>
      <c r="C58" s="160"/>
      <c r="D58" s="161"/>
      <c r="E58" s="135"/>
      <c r="F58" s="135"/>
      <c r="G58" s="116"/>
      <c r="H58" s="112"/>
    </row>
    <row r="59" spans="1:8" ht="26.4" x14ac:dyDescent="0.25">
      <c r="A59" s="139"/>
      <c r="B59" s="159" t="s">
        <v>21</v>
      </c>
      <c r="C59" s="160"/>
      <c r="D59" s="161"/>
      <c r="E59" s="135"/>
      <c r="F59" s="135"/>
      <c r="G59" s="116"/>
      <c r="H59" s="112"/>
    </row>
    <row r="60" spans="1:8" x14ac:dyDescent="0.25">
      <c r="A60" s="139"/>
      <c r="B60" s="159" t="s">
        <v>253</v>
      </c>
      <c r="C60" s="160"/>
      <c r="D60" s="161"/>
      <c r="E60" s="135"/>
      <c r="F60" s="135"/>
      <c r="G60" s="116"/>
      <c r="H60" s="112"/>
    </row>
    <row r="61" spans="1:8" x14ac:dyDescent="0.25">
      <c r="A61" s="139"/>
      <c r="B61" s="159" t="s">
        <v>22</v>
      </c>
      <c r="C61" s="160"/>
      <c r="D61" s="161"/>
      <c r="E61" s="135"/>
      <c r="F61" s="135"/>
      <c r="G61" s="116"/>
      <c r="H61" s="112"/>
    </row>
    <row r="62" spans="1:8" ht="26.4" x14ac:dyDescent="0.25">
      <c r="A62" s="139"/>
      <c r="B62" s="159" t="s">
        <v>23</v>
      </c>
      <c r="C62" s="160"/>
      <c r="D62" s="161"/>
      <c r="E62" s="135"/>
      <c r="F62" s="135"/>
      <c r="G62" s="116"/>
      <c r="H62" s="112"/>
    </row>
    <row r="63" spans="1:8" ht="26.4" x14ac:dyDescent="0.25">
      <c r="A63" s="139"/>
      <c r="B63" s="159" t="s">
        <v>24</v>
      </c>
      <c r="C63" s="160"/>
      <c r="D63" s="161"/>
      <c r="E63" s="135"/>
      <c r="F63" s="135"/>
      <c r="G63" s="116"/>
      <c r="H63" s="112"/>
    </row>
    <row r="64" spans="1:8" x14ac:dyDescent="0.25">
      <c r="A64" s="139"/>
      <c r="B64" s="159" t="s">
        <v>25</v>
      </c>
      <c r="C64" s="160"/>
      <c r="D64" s="161"/>
      <c r="E64" s="135"/>
      <c r="F64" s="135"/>
      <c r="G64" s="116"/>
      <c r="H64" s="112"/>
    </row>
    <row r="65" spans="1:8" ht="26.4" x14ac:dyDescent="0.25">
      <c r="A65" s="139"/>
      <c r="B65" s="159" t="s">
        <v>26</v>
      </c>
      <c r="C65" s="160"/>
      <c r="D65" s="161"/>
      <c r="E65" s="135"/>
      <c r="F65" s="135"/>
      <c r="G65" s="116"/>
      <c r="H65" s="112"/>
    </row>
    <row r="66" spans="1:8" ht="66" x14ac:dyDescent="0.25">
      <c r="A66" s="139"/>
      <c r="B66" s="159" t="s">
        <v>201</v>
      </c>
      <c r="C66" s="160"/>
      <c r="D66" s="161"/>
      <c r="E66" s="135"/>
      <c r="F66" s="135"/>
      <c r="G66" s="116"/>
      <c r="H66" s="112"/>
    </row>
    <row r="67" spans="1:8" ht="12.15" customHeight="1" x14ac:dyDescent="0.25">
      <c r="A67" s="136"/>
      <c r="B67" s="133"/>
      <c r="C67" s="13"/>
      <c r="D67" s="134"/>
      <c r="E67" s="135"/>
      <c r="F67" s="135"/>
      <c r="G67" s="116"/>
      <c r="H67" s="123"/>
    </row>
    <row r="68" spans="1:8" ht="26.4" x14ac:dyDescent="0.25">
      <c r="A68" s="132">
        <v>4</v>
      </c>
      <c r="B68" s="137" t="s">
        <v>38</v>
      </c>
      <c r="C68" s="3"/>
      <c r="D68" s="138"/>
      <c r="E68" s="163" t="s">
        <v>7</v>
      </c>
      <c r="F68" s="163" t="s">
        <v>43</v>
      </c>
      <c r="G68" s="118"/>
      <c r="H68" s="119">
        <f>F68*G68</f>
        <v>0</v>
      </c>
    </row>
    <row r="69" spans="1:8" ht="12.15" customHeight="1" x14ac:dyDescent="0.25">
      <c r="A69" s="136" t="s">
        <v>4</v>
      </c>
      <c r="B69" s="133"/>
      <c r="C69" s="13"/>
      <c r="D69" s="134"/>
      <c r="E69" s="135"/>
      <c r="F69" s="135"/>
      <c r="G69" s="116"/>
      <c r="H69" s="123"/>
    </row>
    <row r="70" spans="1:8" ht="39.6" x14ac:dyDescent="0.25">
      <c r="A70" s="132">
        <v>5</v>
      </c>
      <c r="B70" s="137" t="s">
        <v>131</v>
      </c>
      <c r="C70" s="3"/>
      <c r="D70" s="138"/>
      <c r="E70" s="163" t="s">
        <v>8</v>
      </c>
      <c r="F70" s="163" t="s">
        <v>45</v>
      </c>
      <c r="G70" s="118"/>
      <c r="H70" s="119">
        <f>F70*G70</f>
        <v>0</v>
      </c>
    </row>
    <row r="71" spans="1:8" ht="12.15" customHeight="1" x14ac:dyDescent="0.25">
      <c r="A71" s="136"/>
      <c r="B71" s="137" t="s">
        <v>132</v>
      </c>
      <c r="C71" s="13"/>
      <c r="D71" s="134"/>
      <c r="E71" s="135"/>
      <c r="F71" s="135"/>
      <c r="G71" s="116"/>
      <c r="H71" s="123"/>
    </row>
    <row r="72" spans="1:8" ht="12.15" customHeight="1" x14ac:dyDescent="0.25">
      <c r="A72" s="136"/>
      <c r="B72" s="137" t="s">
        <v>14</v>
      </c>
      <c r="C72" s="13"/>
      <c r="D72" s="134"/>
      <c r="E72" s="135"/>
      <c r="F72" s="135"/>
      <c r="G72" s="116"/>
      <c r="H72" s="123"/>
    </row>
    <row r="73" spans="1:8" ht="12.15" customHeight="1" x14ac:dyDescent="0.25">
      <c r="A73" s="136"/>
      <c r="B73" s="137" t="s">
        <v>133</v>
      </c>
      <c r="C73" s="13"/>
      <c r="D73" s="134"/>
      <c r="E73" s="135"/>
      <c r="F73" s="135"/>
      <c r="G73" s="116"/>
      <c r="H73" s="123"/>
    </row>
    <row r="74" spans="1:8" x14ac:dyDescent="0.25">
      <c r="A74" s="132"/>
      <c r="B74" s="133"/>
      <c r="C74" s="13"/>
      <c r="D74" s="134"/>
      <c r="E74" s="135"/>
      <c r="F74" s="135"/>
      <c r="G74" s="116"/>
      <c r="H74" s="119"/>
    </row>
    <row r="75" spans="1:8" ht="66" x14ac:dyDescent="0.25">
      <c r="A75" s="132">
        <v>6</v>
      </c>
      <c r="B75" s="164" t="s">
        <v>97</v>
      </c>
      <c r="C75" s="13"/>
      <c r="D75" s="134"/>
      <c r="E75" s="135" t="s">
        <v>8</v>
      </c>
      <c r="F75" s="135">
        <v>1</v>
      </c>
      <c r="G75" s="118"/>
      <c r="H75" s="119">
        <f>F75*G75</f>
        <v>0</v>
      </c>
    </row>
    <row r="76" spans="1:8" x14ac:dyDescent="0.25">
      <c r="A76" s="132"/>
      <c r="B76" s="164"/>
      <c r="C76" s="13"/>
      <c r="D76" s="134"/>
      <c r="E76" s="135"/>
      <c r="F76" s="135"/>
      <c r="G76" s="116"/>
      <c r="H76" s="119"/>
    </row>
    <row r="77" spans="1:8" x14ac:dyDescent="0.25">
      <c r="A77" s="136"/>
      <c r="B77" s="165" t="s">
        <v>108</v>
      </c>
      <c r="C77" s="3"/>
      <c r="D77" s="138"/>
      <c r="E77" s="163"/>
      <c r="F77" s="166"/>
      <c r="G77" s="116"/>
      <c r="H77" s="123"/>
    </row>
    <row r="78" spans="1:8" ht="39.6" x14ac:dyDescent="0.25">
      <c r="A78" s="132"/>
      <c r="B78" s="133" t="s">
        <v>57</v>
      </c>
      <c r="C78" s="13"/>
      <c r="D78" s="134"/>
      <c r="E78" s="163"/>
      <c r="F78" s="166"/>
      <c r="G78" s="116"/>
      <c r="H78" s="123"/>
    </row>
    <row r="79" spans="1:8" x14ac:dyDescent="0.25">
      <c r="A79" s="136"/>
      <c r="B79" s="165"/>
      <c r="C79" s="3"/>
      <c r="D79" s="138"/>
      <c r="E79" s="163"/>
      <c r="F79" s="166"/>
      <c r="G79" s="116"/>
      <c r="H79" s="123"/>
    </row>
    <row r="80" spans="1:8" ht="39.6" x14ac:dyDescent="0.25">
      <c r="A80" s="132"/>
      <c r="B80" s="133" t="s">
        <v>58</v>
      </c>
      <c r="C80" s="13"/>
      <c r="D80" s="134"/>
      <c r="E80" s="135"/>
      <c r="F80" s="135"/>
      <c r="G80" s="116"/>
      <c r="H80" s="123"/>
    </row>
    <row r="81" spans="1:8" ht="13.8" thickBot="1" x14ac:dyDescent="0.3">
      <c r="A81" s="120"/>
      <c r="B81" s="113"/>
      <c r="C81" s="114"/>
      <c r="D81" s="115"/>
      <c r="E81" s="110"/>
      <c r="F81" s="110"/>
      <c r="G81" s="124"/>
      <c r="H81" s="112"/>
    </row>
    <row r="82" spans="1:8" ht="14.4" thickBot="1" x14ac:dyDescent="0.3">
      <c r="A82" s="125"/>
      <c r="B82" s="126" t="s">
        <v>10</v>
      </c>
      <c r="C82" s="127"/>
      <c r="D82" s="128"/>
      <c r="E82" s="129"/>
      <c r="F82" s="129"/>
      <c r="G82" s="130"/>
      <c r="H82" s="131">
        <f>SUM(H10:H81)</f>
        <v>0</v>
      </c>
    </row>
    <row r="83" spans="1:8" ht="13.8" thickTop="1" x14ac:dyDescent="0.25"/>
  </sheetData>
  <sheetProtection algorithmName="SHA-512" hashValue="/zwn9/yD0xc6nnGi2b5W2m9/AIkVL6x5yoCgZw9Ke/EgXWPtGLLl9IvC+fpE3fC3Ir2oPfza59KbHypu8Aq3nw==" saltValue="6LOi//qr7ZOrtrtEg1iLQw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9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2.88671875" style="83" customWidth="1"/>
    <col min="4" max="4" width="5.109375" style="83" customWidth="1"/>
    <col min="5" max="5" width="6" style="84" customWidth="1"/>
    <col min="6" max="6" width="8.109375" style="84" customWidth="1"/>
    <col min="7" max="7" width="9.8867187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15" customHeight="1" x14ac:dyDescent="0.25">
      <c r="A5" s="167" t="s">
        <v>66</v>
      </c>
      <c r="B5" s="217" t="s">
        <v>134</v>
      </c>
      <c r="C5" s="217"/>
      <c r="D5" s="217"/>
      <c r="E5" s="217"/>
      <c r="F5" s="217"/>
      <c r="G5" s="217"/>
      <c r="H5" s="218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5" customHeight="1" x14ac:dyDescent="0.25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5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5">
      <c r="A9" s="136"/>
      <c r="B9" s="133"/>
      <c r="C9" s="13"/>
      <c r="D9" s="134"/>
      <c r="E9" s="135"/>
      <c r="F9" s="135"/>
      <c r="G9" s="116"/>
      <c r="H9" s="112"/>
    </row>
    <row r="10" spans="1:10" x14ac:dyDescent="0.25">
      <c r="A10" s="136"/>
      <c r="B10" s="133" t="s">
        <v>29</v>
      </c>
      <c r="C10" s="13"/>
      <c r="D10" s="134"/>
      <c r="E10" s="135" t="s">
        <v>6</v>
      </c>
      <c r="F10" s="135">
        <v>160</v>
      </c>
      <c r="G10" s="118"/>
      <c r="H10" s="119">
        <f>F10*G10</f>
        <v>0</v>
      </c>
    </row>
    <row r="11" spans="1:10" x14ac:dyDescent="0.25">
      <c r="A11" s="136"/>
      <c r="B11" s="133" t="s">
        <v>30</v>
      </c>
      <c r="C11" s="13"/>
      <c r="D11" s="134"/>
      <c r="E11" s="135" t="s">
        <v>6</v>
      </c>
      <c r="F11" s="135">
        <v>310</v>
      </c>
      <c r="G11" s="118"/>
      <c r="H11" s="119">
        <f>F11*G11</f>
        <v>0</v>
      </c>
    </row>
    <row r="12" spans="1:10" x14ac:dyDescent="0.25">
      <c r="A12" s="136"/>
      <c r="B12" s="133" t="s">
        <v>55</v>
      </c>
      <c r="C12" s="13"/>
      <c r="D12" s="134"/>
      <c r="E12" s="135" t="s">
        <v>6</v>
      </c>
      <c r="F12" s="135">
        <v>35</v>
      </c>
      <c r="G12" s="118"/>
      <c r="H12" s="119">
        <f>F12*G12</f>
        <v>0</v>
      </c>
    </row>
    <row r="13" spans="1:10" ht="12.15" customHeight="1" x14ac:dyDescent="0.25">
      <c r="A13" s="136"/>
      <c r="B13" s="133"/>
      <c r="C13" s="13"/>
      <c r="D13" s="134"/>
      <c r="E13" s="135"/>
      <c r="F13" s="135"/>
      <c r="G13" s="116"/>
      <c r="H13" s="119"/>
    </row>
    <row r="14" spans="1:10" x14ac:dyDescent="0.25">
      <c r="A14" s="136"/>
      <c r="B14" s="137" t="s">
        <v>158</v>
      </c>
      <c r="C14" s="3"/>
      <c r="D14" s="138"/>
      <c r="E14" s="135" t="s">
        <v>6</v>
      </c>
      <c r="F14" s="135">
        <v>45</v>
      </c>
      <c r="G14" s="118"/>
      <c r="H14" s="119">
        <f>F14*G14</f>
        <v>0</v>
      </c>
    </row>
    <row r="15" spans="1:10" x14ac:dyDescent="0.25">
      <c r="A15" s="136"/>
      <c r="B15" s="137" t="s">
        <v>62</v>
      </c>
      <c r="C15" s="3"/>
      <c r="D15" s="138"/>
      <c r="E15" s="135" t="s">
        <v>6</v>
      </c>
      <c r="F15" s="135">
        <v>28</v>
      </c>
      <c r="G15" s="118"/>
      <c r="H15" s="119">
        <f>F15*G15</f>
        <v>0</v>
      </c>
    </row>
    <row r="16" spans="1:10" ht="12.15" customHeight="1" x14ac:dyDescent="0.25">
      <c r="A16" s="136"/>
      <c r="B16" s="168"/>
      <c r="C16" s="169"/>
      <c r="D16" s="170"/>
      <c r="E16" s="135"/>
      <c r="F16" s="135"/>
      <c r="G16" s="116"/>
      <c r="H16" s="112"/>
    </row>
    <row r="17" spans="1:8" ht="39.6" x14ac:dyDescent="0.25">
      <c r="A17" s="132">
        <v>2</v>
      </c>
      <c r="B17" s="137" t="s">
        <v>31</v>
      </c>
      <c r="C17" s="3"/>
      <c r="D17" s="138"/>
      <c r="E17" s="135"/>
      <c r="F17" s="135"/>
      <c r="G17" s="116"/>
      <c r="H17" s="112"/>
    </row>
    <row r="18" spans="1:8" ht="13.8" x14ac:dyDescent="0.25">
      <c r="A18" s="136"/>
      <c r="B18" s="133" t="s">
        <v>32</v>
      </c>
      <c r="C18" s="13"/>
      <c r="D18" s="134"/>
      <c r="E18" s="135" t="s">
        <v>6</v>
      </c>
      <c r="F18" s="135">
        <v>15</v>
      </c>
      <c r="G18" s="118"/>
      <c r="H18" s="119">
        <f>F18*G18</f>
        <v>0</v>
      </c>
    </row>
    <row r="19" spans="1:8" ht="13.8" x14ac:dyDescent="0.25">
      <c r="A19" s="139"/>
      <c r="B19" s="133" t="s">
        <v>33</v>
      </c>
      <c r="C19" s="13"/>
      <c r="D19" s="134"/>
      <c r="E19" s="135" t="s">
        <v>6</v>
      </c>
      <c r="F19" s="135">
        <v>45</v>
      </c>
      <c r="G19" s="118"/>
      <c r="H19" s="119">
        <f>F19*G19</f>
        <v>0</v>
      </c>
    </row>
    <row r="20" spans="1:8" ht="13.8" x14ac:dyDescent="0.25">
      <c r="A20" s="139"/>
      <c r="B20" s="133" t="s">
        <v>63</v>
      </c>
      <c r="C20" s="13"/>
      <c r="D20" s="134"/>
      <c r="E20" s="135" t="s">
        <v>6</v>
      </c>
      <c r="F20" s="135">
        <v>10</v>
      </c>
      <c r="G20" s="118"/>
      <c r="H20" s="119">
        <f>F20*G20</f>
        <v>0</v>
      </c>
    </row>
    <row r="21" spans="1:8" x14ac:dyDescent="0.25">
      <c r="A21" s="139"/>
      <c r="B21" s="133"/>
      <c r="C21" s="13"/>
      <c r="D21" s="134"/>
      <c r="E21" s="135"/>
      <c r="F21" s="135"/>
      <c r="G21" s="116"/>
      <c r="H21" s="119"/>
    </row>
    <row r="22" spans="1:8" ht="52.8" x14ac:dyDescent="0.25">
      <c r="A22" s="132">
        <v>3</v>
      </c>
      <c r="B22" s="171" t="s">
        <v>153</v>
      </c>
      <c r="C22" s="13"/>
      <c r="D22" s="134"/>
      <c r="E22" s="135" t="s">
        <v>8</v>
      </c>
      <c r="F22" s="135">
        <v>6</v>
      </c>
      <c r="G22" s="118"/>
      <c r="H22" s="119">
        <f>F22*G22</f>
        <v>0</v>
      </c>
    </row>
    <row r="23" spans="1:8" x14ac:dyDescent="0.25">
      <c r="A23" s="139"/>
      <c r="B23" s="152"/>
      <c r="C23" s="153"/>
      <c r="D23" s="154"/>
      <c r="E23" s="135"/>
      <c r="F23" s="135"/>
      <c r="G23" s="116"/>
      <c r="H23" s="112"/>
    </row>
    <row r="24" spans="1:8" ht="52.8" x14ac:dyDescent="0.25">
      <c r="A24" s="132">
        <v>4</v>
      </c>
      <c r="B24" s="171" t="s">
        <v>151</v>
      </c>
      <c r="C24" s="172"/>
      <c r="D24" s="173"/>
      <c r="E24" s="135" t="s">
        <v>5</v>
      </c>
      <c r="F24" s="135">
        <v>3</v>
      </c>
      <c r="G24" s="118"/>
      <c r="H24" s="119">
        <f>F24*G24</f>
        <v>0</v>
      </c>
    </row>
    <row r="25" spans="1:8" x14ac:dyDescent="0.25">
      <c r="A25" s="132"/>
      <c r="B25" s="171"/>
      <c r="C25" s="172"/>
      <c r="D25" s="173"/>
      <c r="E25" s="135"/>
      <c r="F25" s="135"/>
      <c r="G25" s="116"/>
      <c r="H25" s="119"/>
    </row>
    <row r="26" spans="1:8" ht="39.6" x14ac:dyDescent="0.25">
      <c r="A26" s="132">
        <v>5</v>
      </c>
      <c r="B26" s="171" t="s">
        <v>152</v>
      </c>
      <c r="C26" s="172"/>
      <c r="D26" s="173"/>
      <c r="E26" s="135" t="s">
        <v>5</v>
      </c>
      <c r="F26" s="135">
        <v>1</v>
      </c>
      <c r="G26" s="118"/>
      <c r="H26" s="119">
        <f>F26*G26</f>
        <v>0</v>
      </c>
    </row>
    <row r="27" spans="1:8" x14ac:dyDescent="0.25">
      <c r="A27" s="132"/>
      <c r="B27" s="171"/>
      <c r="C27" s="172"/>
      <c r="D27" s="173"/>
      <c r="E27" s="135"/>
      <c r="F27" s="135"/>
      <c r="G27" s="116"/>
      <c r="H27" s="119"/>
    </row>
    <row r="28" spans="1:8" ht="66" x14ac:dyDescent="0.25">
      <c r="A28" s="132">
        <v>6</v>
      </c>
      <c r="B28" s="133" t="s">
        <v>270</v>
      </c>
      <c r="C28" s="172"/>
      <c r="D28" s="173"/>
      <c r="E28" s="135" t="s">
        <v>5</v>
      </c>
      <c r="F28" s="135">
        <v>12</v>
      </c>
      <c r="G28" s="118"/>
      <c r="H28" s="119">
        <f>F28*G28</f>
        <v>0</v>
      </c>
    </row>
    <row r="29" spans="1:8" x14ac:dyDescent="0.25">
      <c r="A29" s="136"/>
      <c r="B29" s="145"/>
      <c r="C29" s="174"/>
      <c r="D29" s="175"/>
      <c r="E29" s="135"/>
      <c r="F29" s="135"/>
      <c r="G29" s="116"/>
      <c r="H29" s="123"/>
    </row>
    <row r="30" spans="1:8" ht="79.2" x14ac:dyDescent="0.25">
      <c r="A30" s="132">
        <v>7</v>
      </c>
      <c r="B30" s="133" t="s">
        <v>271</v>
      </c>
      <c r="C30" s="13"/>
      <c r="D30" s="134"/>
      <c r="E30" s="135" t="s">
        <v>5</v>
      </c>
      <c r="F30" s="135">
        <v>2</v>
      </c>
      <c r="G30" s="118"/>
      <c r="H30" s="119">
        <f>F30*G30</f>
        <v>0</v>
      </c>
    </row>
    <row r="31" spans="1:8" x14ac:dyDescent="0.25">
      <c r="A31" s="136"/>
      <c r="B31" s="133"/>
      <c r="C31" s="13"/>
      <c r="D31" s="134"/>
      <c r="E31" s="135"/>
      <c r="F31" s="135"/>
      <c r="G31" s="116"/>
      <c r="H31" s="123"/>
    </row>
    <row r="32" spans="1:8" ht="105.6" x14ac:dyDescent="0.25">
      <c r="A32" s="132">
        <v>8</v>
      </c>
      <c r="B32" s="133" t="s">
        <v>272</v>
      </c>
      <c r="C32" s="13"/>
      <c r="D32" s="134"/>
      <c r="E32" s="135" t="s">
        <v>5</v>
      </c>
      <c r="F32" s="135">
        <v>4</v>
      </c>
      <c r="G32" s="118"/>
      <c r="H32" s="119">
        <f>F32*G32</f>
        <v>0</v>
      </c>
    </row>
    <row r="33" spans="1:8" x14ac:dyDescent="0.25">
      <c r="A33" s="136"/>
      <c r="B33" s="133"/>
      <c r="C33" s="13"/>
      <c r="D33" s="134"/>
      <c r="E33" s="135"/>
      <c r="F33" s="135"/>
      <c r="G33" s="116"/>
      <c r="H33" s="123"/>
    </row>
    <row r="34" spans="1:8" ht="26.4" x14ac:dyDescent="0.25">
      <c r="A34" s="132">
        <v>9</v>
      </c>
      <c r="B34" s="168" t="s">
        <v>99</v>
      </c>
      <c r="C34" s="169"/>
      <c r="D34" s="170"/>
      <c r="E34" s="135"/>
      <c r="F34" s="135"/>
      <c r="G34" s="116"/>
      <c r="H34" s="119">
        <f>F34*G34</f>
        <v>0</v>
      </c>
    </row>
    <row r="35" spans="1:8" x14ac:dyDescent="0.25">
      <c r="A35" s="136"/>
      <c r="B35" s="168" t="s">
        <v>34</v>
      </c>
      <c r="C35" s="169"/>
      <c r="D35" s="170"/>
      <c r="E35" s="135" t="s">
        <v>5</v>
      </c>
      <c r="F35" s="135">
        <v>1</v>
      </c>
      <c r="G35" s="118"/>
      <c r="H35" s="119">
        <f>F35*G35</f>
        <v>0</v>
      </c>
    </row>
    <row r="36" spans="1:8" x14ac:dyDescent="0.25">
      <c r="A36" s="136"/>
      <c r="B36" s="168"/>
      <c r="C36" s="169"/>
      <c r="D36" s="170"/>
      <c r="E36" s="135"/>
      <c r="F36" s="135"/>
      <c r="G36" s="116"/>
      <c r="H36" s="123"/>
    </row>
    <row r="37" spans="1:8" ht="52.8" x14ac:dyDescent="0.25">
      <c r="A37" s="132">
        <v>10</v>
      </c>
      <c r="B37" s="133" t="s">
        <v>35</v>
      </c>
      <c r="C37" s="13"/>
      <c r="D37" s="134"/>
      <c r="E37" s="135"/>
      <c r="F37" s="135"/>
      <c r="G37" s="116"/>
      <c r="H37" s="119">
        <f>F37*G37</f>
        <v>0</v>
      </c>
    </row>
    <row r="38" spans="1:8" x14ac:dyDescent="0.25">
      <c r="A38" s="136"/>
      <c r="B38" s="133" t="s">
        <v>36</v>
      </c>
      <c r="C38" s="13"/>
      <c r="D38" s="134"/>
      <c r="E38" s="135" t="s">
        <v>5</v>
      </c>
      <c r="F38" s="135">
        <v>1</v>
      </c>
      <c r="G38" s="118"/>
      <c r="H38" s="119">
        <f>F38*G38</f>
        <v>0</v>
      </c>
    </row>
    <row r="39" spans="1:8" x14ac:dyDescent="0.25">
      <c r="A39" s="136"/>
      <c r="B39" s="133"/>
      <c r="C39" s="13"/>
      <c r="D39" s="134"/>
      <c r="E39" s="135"/>
      <c r="F39" s="135"/>
      <c r="G39" s="116"/>
      <c r="H39" s="119"/>
    </row>
    <row r="40" spans="1:8" ht="52.8" x14ac:dyDescent="0.25">
      <c r="A40" s="132">
        <v>11</v>
      </c>
      <c r="B40" s="133" t="s">
        <v>224</v>
      </c>
      <c r="C40" s="13"/>
      <c r="D40" s="134"/>
      <c r="E40" s="135" t="s">
        <v>5</v>
      </c>
      <c r="F40" s="135">
        <v>1</v>
      </c>
      <c r="G40" s="118"/>
      <c r="H40" s="119">
        <f>F40*G40</f>
        <v>0</v>
      </c>
    </row>
    <row r="41" spans="1:8" ht="12.15" customHeight="1" x14ac:dyDescent="0.25">
      <c r="A41" s="136"/>
      <c r="B41" s="140"/>
      <c r="C41" s="18"/>
      <c r="D41" s="141"/>
      <c r="E41" s="135"/>
      <c r="F41" s="135"/>
      <c r="G41" s="116"/>
      <c r="H41" s="123"/>
    </row>
    <row r="42" spans="1:8" ht="26.4" x14ac:dyDescent="0.25">
      <c r="A42" s="132">
        <v>12</v>
      </c>
      <c r="B42" s="133" t="s">
        <v>37</v>
      </c>
      <c r="C42" s="13"/>
      <c r="D42" s="134"/>
      <c r="E42" s="135" t="s">
        <v>5</v>
      </c>
      <c r="F42" s="135">
        <v>3</v>
      </c>
      <c r="G42" s="118"/>
      <c r="H42" s="119">
        <f>F42*G42</f>
        <v>0</v>
      </c>
    </row>
    <row r="43" spans="1:8" ht="12.15" customHeight="1" x14ac:dyDescent="0.25">
      <c r="A43" s="136"/>
      <c r="B43" s="133"/>
      <c r="C43" s="13"/>
      <c r="D43" s="134"/>
      <c r="E43" s="135"/>
      <c r="F43" s="135"/>
      <c r="G43" s="116"/>
      <c r="H43" s="123"/>
    </row>
    <row r="44" spans="1:8" ht="26.4" x14ac:dyDescent="0.25">
      <c r="A44" s="132">
        <v>13</v>
      </c>
      <c r="B44" s="137" t="s">
        <v>38</v>
      </c>
      <c r="C44" s="3"/>
      <c r="D44" s="138"/>
      <c r="E44" s="163" t="s">
        <v>7</v>
      </c>
      <c r="F44" s="163" t="s">
        <v>60</v>
      </c>
      <c r="G44" s="118"/>
      <c r="H44" s="119">
        <f>F44*G44</f>
        <v>0</v>
      </c>
    </row>
    <row r="45" spans="1:8" ht="12.15" customHeight="1" x14ac:dyDescent="0.25">
      <c r="A45" s="136" t="s">
        <v>4</v>
      </c>
      <c r="B45" s="133"/>
      <c r="C45" s="13"/>
      <c r="D45" s="134"/>
      <c r="E45" s="135"/>
      <c r="F45" s="135"/>
      <c r="G45" s="116"/>
      <c r="H45" s="123"/>
    </row>
    <row r="46" spans="1:8" x14ac:dyDescent="0.25">
      <c r="A46" s="132">
        <v>14</v>
      </c>
      <c r="B46" s="137" t="s">
        <v>96</v>
      </c>
      <c r="C46" s="3"/>
      <c r="D46" s="138"/>
      <c r="E46" s="163" t="s">
        <v>7</v>
      </c>
      <c r="F46" s="163" t="s">
        <v>104</v>
      </c>
      <c r="G46" s="118"/>
      <c r="H46" s="119">
        <f>F46*G46</f>
        <v>0</v>
      </c>
    </row>
    <row r="47" spans="1:8" ht="12.15" customHeight="1" x14ac:dyDescent="0.25">
      <c r="A47" s="136"/>
      <c r="B47" s="133"/>
      <c r="C47" s="13"/>
      <c r="D47" s="134"/>
      <c r="E47" s="135"/>
      <c r="F47" s="135"/>
      <c r="G47" s="116"/>
      <c r="H47" s="123"/>
    </row>
    <row r="48" spans="1:8" ht="55.5" customHeight="1" x14ac:dyDescent="0.25">
      <c r="A48" s="176">
        <v>15</v>
      </c>
      <c r="B48" s="137" t="s">
        <v>142</v>
      </c>
      <c r="C48" s="13"/>
      <c r="D48" s="134"/>
      <c r="E48" s="135" t="s">
        <v>8</v>
      </c>
      <c r="F48" s="135">
        <v>1</v>
      </c>
      <c r="G48" s="118"/>
      <c r="H48" s="119">
        <f>F48*G48</f>
        <v>0</v>
      </c>
    </row>
    <row r="49" spans="1:8" ht="15" customHeight="1" x14ac:dyDescent="0.25">
      <c r="A49" s="176"/>
      <c r="B49" s="137" t="s">
        <v>154</v>
      </c>
      <c r="C49" s="13" t="s">
        <v>155</v>
      </c>
      <c r="D49" s="134" t="s">
        <v>5</v>
      </c>
      <c r="E49" s="135"/>
      <c r="F49" s="135"/>
      <c r="G49" s="116"/>
      <c r="H49" s="119"/>
    </row>
    <row r="50" spans="1:8" x14ac:dyDescent="0.25">
      <c r="A50" s="132"/>
      <c r="B50" s="133"/>
      <c r="C50" s="13"/>
      <c r="D50" s="134"/>
      <c r="E50" s="135"/>
      <c r="F50" s="135"/>
      <c r="G50" s="116"/>
      <c r="H50" s="119"/>
    </row>
    <row r="51" spans="1:8" ht="66" x14ac:dyDescent="0.25">
      <c r="A51" s="132">
        <v>16</v>
      </c>
      <c r="B51" s="164" t="s">
        <v>97</v>
      </c>
      <c r="C51" s="13"/>
      <c r="D51" s="134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5">
      <c r="A52" s="132"/>
      <c r="B52" s="133"/>
      <c r="C52" s="13"/>
      <c r="D52" s="134"/>
      <c r="E52" s="135"/>
      <c r="F52" s="135"/>
      <c r="G52" s="116"/>
      <c r="H52" s="119"/>
    </row>
    <row r="53" spans="1:8" x14ac:dyDescent="0.25">
      <c r="A53" s="136"/>
      <c r="B53" s="165" t="s">
        <v>108</v>
      </c>
      <c r="C53" s="3"/>
      <c r="D53" s="138"/>
      <c r="E53" s="163"/>
      <c r="F53" s="166"/>
      <c r="G53" s="116"/>
      <c r="H53" s="123"/>
    </row>
    <row r="54" spans="1:8" ht="39.6" x14ac:dyDescent="0.25">
      <c r="A54" s="132"/>
      <c r="B54" s="133" t="s">
        <v>57</v>
      </c>
      <c r="C54" s="13"/>
      <c r="D54" s="134"/>
      <c r="E54" s="163"/>
      <c r="F54" s="166"/>
      <c r="G54" s="116"/>
      <c r="H54" s="123"/>
    </row>
    <row r="55" spans="1:8" x14ac:dyDescent="0.25">
      <c r="A55" s="136"/>
      <c r="B55" s="165"/>
      <c r="C55" s="3"/>
      <c r="D55" s="138"/>
      <c r="E55" s="163"/>
      <c r="F55" s="166"/>
      <c r="G55" s="116"/>
      <c r="H55" s="123"/>
    </row>
    <row r="56" spans="1:8" ht="39.6" x14ac:dyDescent="0.25">
      <c r="A56" s="132"/>
      <c r="B56" s="133" t="s">
        <v>58</v>
      </c>
      <c r="C56" s="13"/>
      <c r="D56" s="134"/>
      <c r="E56" s="135"/>
      <c r="F56" s="135"/>
      <c r="G56" s="116"/>
      <c r="H56" s="123"/>
    </row>
    <row r="57" spans="1:8" ht="13.8" thickBot="1" x14ac:dyDescent="0.3">
      <c r="A57" s="120"/>
      <c r="B57" s="113"/>
      <c r="C57" s="114"/>
      <c r="D57" s="115"/>
      <c r="E57" s="110"/>
      <c r="F57" s="110"/>
      <c r="G57" s="124"/>
      <c r="H57" s="112"/>
    </row>
    <row r="58" spans="1:8" ht="14.4" thickBot="1" x14ac:dyDescent="0.3">
      <c r="A58" s="125"/>
      <c r="B58" s="126" t="s">
        <v>10</v>
      </c>
      <c r="C58" s="127"/>
      <c r="D58" s="128"/>
      <c r="E58" s="129"/>
      <c r="F58" s="129"/>
      <c r="G58" s="130"/>
      <c r="H58" s="131">
        <f>SUM(H10:H57)</f>
        <v>0</v>
      </c>
    </row>
    <row r="59" spans="1:8" ht="13.8" thickTop="1" x14ac:dyDescent="0.25"/>
  </sheetData>
  <sheetProtection algorithmName="SHA-512" hashValue="oWzHeOHgkzJUvCHEkLGy48tf55wqkFa8QV5cb6KHVj5nwa5y9wlF023rwWXAjN8l0VYVUn5akwx/NeIOuAcldQ==" saltValue="UahB4sPJjGc+fulCAZwoeg==" spinCount="100000" sheet="1" objects="1" scenarios="1"/>
  <mergeCells count="1">
    <mergeCell ref="B5:H5"/>
  </mergeCells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1"/>
  <sheetViews>
    <sheetView showZeros="0" zoomScaleNormal="100" workbookViewId="0">
      <selection activeCell="A5" sqref="A1:F104857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6" style="84" customWidth="1"/>
    <col min="4" max="4" width="8.109375" style="84" customWidth="1"/>
    <col min="5" max="5" width="9.77734375" style="80" bestFit="1" customWidth="1"/>
    <col min="6" max="6" width="12.33203125" style="81" customWidth="1"/>
    <col min="7" max="16384" width="9.109375" style="82"/>
  </cols>
  <sheetData>
    <row r="1" spans="1:8" ht="25.05" customHeight="1" x14ac:dyDescent="0.25">
      <c r="A1" s="77"/>
      <c r="B1" s="78"/>
      <c r="C1" s="78"/>
      <c r="D1" s="78"/>
      <c r="E1" s="79"/>
      <c r="F1" s="79"/>
      <c r="G1" s="80"/>
      <c r="H1" s="81"/>
    </row>
    <row r="2" spans="1:8" ht="25.05" customHeight="1" x14ac:dyDescent="0.25">
      <c r="C2" s="83"/>
      <c r="D2" s="83"/>
      <c r="E2" s="84"/>
      <c r="F2" s="84"/>
      <c r="G2" s="80"/>
      <c r="H2" s="81"/>
    </row>
    <row r="3" spans="1:8" ht="13.8" thickBot="1" x14ac:dyDescent="0.3">
      <c r="A3" s="85"/>
      <c r="B3" s="86"/>
      <c r="C3" s="87"/>
      <c r="D3" s="87"/>
      <c r="E3" s="88"/>
      <c r="F3" s="85"/>
    </row>
    <row r="4" spans="1:8" s="94" customFormat="1" ht="17.100000000000001" customHeight="1" thickTop="1" x14ac:dyDescent="0.25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17.100000000000001" customHeight="1" x14ac:dyDescent="0.25">
      <c r="A5" s="95" t="s">
        <v>202</v>
      </c>
      <c r="B5" s="96" t="s">
        <v>51</v>
      </c>
      <c r="C5" s="97"/>
      <c r="D5" s="97"/>
      <c r="E5" s="98"/>
      <c r="F5" s="99"/>
    </row>
    <row r="6" spans="1:8" s="94" customFormat="1" x14ac:dyDescent="0.25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ht="12.15" customHeight="1" x14ac:dyDescent="0.25">
      <c r="A7" s="106"/>
      <c r="B7" s="190"/>
      <c r="C7" s="110"/>
      <c r="D7" s="110"/>
      <c r="E7" s="124"/>
      <c r="F7" s="112"/>
    </row>
    <row r="8" spans="1:8" ht="26.4" x14ac:dyDescent="0.25">
      <c r="A8" s="132">
        <v>1</v>
      </c>
      <c r="B8" s="188" t="s">
        <v>92</v>
      </c>
      <c r="C8" s="135" t="s">
        <v>6</v>
      </c>
      <c r="D8" s="135">
        <v>240</v>
      </c>
      <c r="E8" s="118"/>
      <c r="F8" s="119">
        <f>D8*E8</f>
        <v>0</v>
      </c>
    </row>
    <row r="9" spans="1:8" ht="12.15" customHeight="1" x14ac:dyDescent="0.25">
      <c r="A9" s="136"/>
      <c r="B9" s="192"/>
      <c r="C9" s="135"/>
      <c r="D9" s="135"/>
      <c r="E9" s="116"/>
      <c r="F9" s="112"/>
    </row>
    <row r="10" spans="1:8" ht="26.4" x14ac:dyDescent="0.25">
      <c r="A10" s="132">
        <v>2</v>
      </c>
      <c r="B10" s="188" t="s">
        <v>100</v>
      </c>
      <c r="C10" s="135" t="s">
        <v>6</v>
      </c>
      <c r="D10" s="135">
        <v>190</v>
      </c>
      <c r="E10" s="118"/>
      <c r="F10" s="119">
        <f>D10*E10</f>
        <v>0</v>
      </c>
    </row>
    <row r="11" spans="1:8" x14ac:dyDescent="0.25">
      <c r="A11" s="132"/>
      <c r="B11" s="188"/>
      <c r="C11" s="135"/>
      <c r="D11" s="135"/>
      <c r="E11" s="116"/>
      <c r="F11" s="119"/>
    </row>
    <row r="12" spans="1:8" ht="26.4" x14ac:dyDescent="0.25">
      <c r="A12" s="132">
        <v>3</v>
      </c>
      <c r="B12" s="188" t="s">
        <v>101</v>
      </c>
      <c r="C12" s="135" t="s">
        <v>6</v>
      </c>
      <c r="D12" s="135">
        <v>60</v>
      </c>
      <c r="E12" s="118"/>
      <c r="F12" s="119">
        <f>D12*E12</f>
        <v>0</v>
      </c>
    </row>
    <row r="13" spans="1:8" x14ac:dyDescent="0.25">
      <c r="A13" s="132"/>
      <c r="B13" s="188"/>
      <c r="C13" s="135"/>
      <c r="D13" s="135"/>
      <c r="E13" s="116"/>
      <c r="F13" s="119"/>
    </row>
    <row r="14" spans="1:8" ht="26.4" x14ac:dyDescent="0.25">
      <c r="A14" s="132">
        <v>3</v>
      </c>
      <c r="B14" s="188" t="s">
        <v>102</v>
      </c>
      <c r="C14" s="135" t="s">
        <v>6</v>
      </c>
      <c r="D14" s="135">
        <v>90</v>
      </c>
      <c r="E14" s="118"/>
      <c r="F14" s="119">
        <f>D14*E14</f>
        <v>0</v>
      </c>
    </row>
    <row r="15" spans="1:8" ht="12.15" customHeight="1" x14ac:dyDescent="0.25">
      <c r="A15" s="136"/>
      <c r="B15" s="192"/>
      <c r="C15" s="135"/>
      <c r="D15" s="135"/>
      <c r="E15" s="116"/>
      <c r="F15" s="112"/>
    </row>
    <row r="16" spans="1:8" x14ac:dyDescent="0.25">
      <c r="A16" s="132">
        <v>4</v>
      </c>
      <c r="B16" s="182" t="s">
        <v>40</v>
      </c>
      <c r="C16" s="135"/>
      <c r="D16" s="135"/>
      <c r="E16" s="116"/>
      <c r="F16" s="112"/>
    </row>
    <row r="17" spans="1:6" ht="16.2" x14ac:dyDescent="0.25">
      <c r="A17" s="136"/>
      <c r="B17" s="184" t="s">
        <v>52</v>
      </c>
      <c r="C17" s="135" t="s">
        <v>6</v>
      </c>
      <c r="D17" s="135">
        <v>75</v>
      </c>
      <c r="E17" s="118"/>
      <c r="F17" s="119">
        <f>D17*E17</f>
        <v>0</v>
      </c>
    </row>
    <row r="18" spans="1:6" x14ac:dyDescent="0.25">
      <c r="A18" s="136"/>
      <c r="B18" s="192"/>
      <c r="C18" s="135"/>
      <c r="D18" s="135"/>
      <c r="E18" s="116"/>
      <c r="F18" s="112"/>
    </row>
    <row r="19" spans="1:6" ht="26.4" x14ac:dyDescent="0.25">
      <c r="A19" s="132">
        <v>5</v>
      </c>
      <c r="B19" s="192" t="s">
        <v>197</v>
      </c>
      <c r="C19" s="135" t="s">
        <v>5</v>
      </c>
      <c r="D19" s="158">
        <v>4</v>
      </c>
      <c r="E19" s="118"/>
      <c r="F19" s="119">
        <f>D19*E19</f>
        <v>0</v>
      </c>
    </row>
    <row r="20" spans="1:6" ht="12.15" customHeight="1" x14ac:dyDescent="0.25">
      <c r="A20" s="136"/>
      <c r="B20" s="192"/>
      <c r="C20" s="135"/>
      <c r="D20" s="135"/>
      <c r="E20" s="116"/>
      <c r="F20" s="112"/>
    </row>
    <row r="21" spans="1:6" ht="39.6" x14ac:dyDescent="0.25">
      <c r="A21" s="132">
        <v>6</v>
      </c>
      <c r="B21" s="192" t="s">
        <v>196</v>
      </c>
      <c r="C21" s="135" t="s">
        <v>5</v>
      </c>
      <c r="D21" s="158">
        <v>4</v>
      </c>
      <c r="E21" s="118"/>
      <c r="F21" s="119">
        <f>D21*E21</f>
        <v>0</v>
      </c>
    </row>
    <row r="22" spans="1:6" x14ac:dyDescent="0.25">
      <c r="A22" s="132"/>
      <c r="B22" s="192"/>
      <c r="C22" s="135"/>
      <c r="D22" s="135"/>
      <c r="E22" s="116"/>
      <c r="F22" s="119"/>
    </row>
    <row r="23" spans="1:6" ht="39.6" x14ac:dyDescent="0.25">
      <c r="A23" s="132">
        <v>7</v>
      </c>
      <c r="B23" s="192" t="s">
        <v>172</v>
      </c>
      <c r="C23" s="135" t="s">
        <v>8</v>
      </c>
      <c r="D23" s="135">
        <v>4</v>
      </c>
      <c r="E23" s="118"/>
      <c r="F23" s="119">
        <f>D23*E23</f>
        <v>0</v>
      </c>
    </row>
    <row r="24" spans="1:6" x14ac:dyDescent="0.25">
      <c r="A24" s="132"/>
      <c r="B24" s="192"/>
      <c r="C24" s="135"/>
      <c r="D24" s="135"/>
      <c r="E24" s="116"/>
      <c r="F24" s="119"/>
    </row>
    <row r="25" spans="1:6" ht="79.2" x14ac:dyDescent="0.25">
      <c r="A25" s="132" t="s">
        <v>173</v>
      </c>
      <c r="B25" s="192" t="s">
        <v>264</v>
      </c>
      <c r="C25" s="135" t="s">
        <v>8</v>
      </c>
      <c r="D25" s="135">
        <v>2</v>
      </c>
      <c r="E25" s="118"/>
      <c r="F25" s="119">
        <f>D25*E25</f>
        <v>0</v>
      </c>
    </row>
    <row r="26" spans="1:6" ht="12.15" customHeight="1" x14ac:dyDescent="0.25">
      <c r="A26" s="193"/>
      <c r="B26" s="192"/>
      <c r="C26" s="135"/>
      <c r="D26" s="135"/>
      <c r="E26" s="116"/>
      <c r="F26" s="112"/>
    </row>
    <row r="27" spans="1:6" ht="26.4" x14ac:dyDescent="0.25">
      <c r="A27" s="132">
        <v>9</v>
      </c>
      <c r="B27" s="192" t="s">
        <v>93</v>
      </c>
      <c r="C27" s="135" t="s">
        <v>5</v>
      </c>
      <c r="D27" s="135">
        <v>9</v>
      </c>
      <c r="E27" s="118"/>
      <c r="F27" s="119">
        <f>D27*E27</f>
        <v>0</v>
      </c>
    </row>
    <row r="28" spans="1:6" ht="12.15" customHeight="1" x14ac:dyDescent="0.25">
      <c r="A28" s="136"/>
      <c r="B28" s="194"/>
      <c r="C28" s="135"/>
      <c r="D28" s="135"/>
      <c r="E28" s="116"/>
      <c r="F28" s="112"/>
    </row>
    <row r="29" spans="1:6" ht="39.6" x14ac:dyDescent="0.25">
      <c r="A29" s="132">
        <v>10</v>
      </c>
      <c r="B29" s="195" t="s">
        <v>94</v>
      </c>
      <c r="C29" s="135" t="s">
        <v>6</v>
      </c>
      <c r="D29" s="135">
        <v>20</v>
      </c>
      <c r="E29" s="118"/>
      <c r="F29" s="119">
        <f>D29*E29</f>
        <v>0</v>
      </c>
    </row>
    <row r="30" spans="1:6" x14ac:dyDescent="0.25">
      <c r="A30" s="132"/>
      <c r="B30" s="195"/>
      <c r="C30" s="135"/>
      <c r="D30" s="135"/>
      <c r="E30" s="116"/>
      <c r="F30" s="119"/>
    </row>
    <row r="31" spans="1:6" ht="39.6" x14ac:dyDescent="0.25">
      <c r="A31" s="132">
        <v>11</v>
      </c>
      <c r="B31" s="195" t="s">
        <v>95</v>
      </c>
      <c r="C31" s="135" t="s">
        <v>6</v>
      </c>
      <c r="D31" s="135">
        <v>20</v>
      </c>
      <c r="E31" s="118"/>
      <c r="F31" s="119">
        <f>D31*E31</f>
        <v>0</v>
      </c>
    </row>
    <row r="32" spans="1:6" x14ac:dyDescent="0.25">
      <c r="A32" s="132"/>
      <c r="B32" s="195"/>
      <c r="C32" s="135"/>
      <c r="D32" s="135"/>
      <c r="E32" s="116"/>
      <c r="F32" s="119"/>
    </row>
    <row r="33" spans="1:6" ht="39.6" x14ac:dyDescent="0.25">
      <c r="A33" s="132">
        <v>12</v>
      </c>
      <c r="B33" s="195" t="s">
        <v>163</v>
      </c>
      <c r="C33" s="135" t="s">
        <v>6</v>
      </c>
      <c r="D33" s="135">
        <v>20</v>
      </c>
      <c r="E33" s="118"/>
      <c r="F33" s="119">
        <f>D33*E33</f>
        <v>0</v>
      </c>
    </row>
    <row r="34" spans="1:6" x14ac:dyDescent="0.25">
      <c r="A34" s="136"/>
      <c r="B34" s="194"/>
      <c r="C34" s="135"/>
      <c r="D34" s="135"/>
      <c r="E34" s="116"/>
      <c r="F34" s="112"/>
    </row>
    <row r="35" spans="1:6" ht="26.4" x14ac:dyDescent="0.25">
      <c r="A35" s="132">
        <v>13</v>
      </c>
      <c r="B35" s="195" t="s">
        <v>61</v>
      </c>
      <c r="C35" s="135" t="s">
        <v>6</v>
      </c>
      <c r="D35" s="135">
        <v>120</v>
      </c>
      <c r="E35" s="118"/>
      <c r="F35" s="119">
        <f>D35*E35</f>
        <v>0</v>
      </c>
    </row>
    <row r="36" spans="1:6" ht="12.15" customHeight="1" x14ac:dyDescent="0.25">
      <c r="A36" s="136"/>
      <c r="B36" s="194"/>
      <c r="C36" s="135"/>
      <c r="D36" s="135"/>
      <c r="E36" s="116"/>
      <c r="F36" s="112"/>
    </row>
    <row r="37" spans="1:6" ht="39.6" x14ac:dyDescent="0.25">
      <c r="A37" s="132">
        <v>14</v>
      </c>
      <c r="B37" s="192" t="s">
        <v>103</v>
      </c>
      <c r="C37" s="135" t="s">
        <v>8</v>
      </c>
      <c r="D37" s="135">
        <v>1</v>
      </c>
      <c r="E37" s="118"/>
      <c r="F37" s="119">
        <f>D37*E37</f>
        <v>0</v>
      </c>
    </row>
    <row r="38" spans="1:6" x14ac:dyDescent="0.25">
      <c r="A38" s="132"/>
      <c r="B38" s="192"/>
      <c r="C38" s="135"/>
      <c r="D38" s="135"/>
      <c r="E38" s="116"/>
      <c r="F38" s="119"/>
    </row>
    <row r="39" spans="1:6" ht="39.6" x14ac:dyDescent="0.25">
      <c r="A39" s="132">
        <v>15</v>
      </c>
      <c r="B39" s="192" t="s">
        <v>198</v>
      </c>
      <c r="C39" s="135" t="s">
        <v>8</v>
      </c>
      <c r="D39" s="158">
        <v>1</v>
      </c>
      <c r="E39" s="118"/>
      <c r="F39" s="119">
        <f>D39*E39</f>
        <v>0</v>
      </c>
    </row>
    <row r="40" spans="1:6" x14ac:dyDescent="0.25">
      <c r="A40" s="132"/>
      <c r="B40" s="192"/>
      <c r="C40" s="135"/>
      <c r="D40" s="135"/>
      <c r="E40" s="116"/>
      <c r="F40" s="119"/>
    </row>
    <row r="41" spans="1:6" ht="39.6" x14ac:dyDescent="0.25">
      <c r="A41" s="132">
        <v>16</v>
      </c>
      <c r="B41" s="192" t="s">
        <v>199</v>
      </c>
      <c r="C41" s="135" t="s">
        <v>8</v>
      </c>
      <c r="D41" s="196">
        <v>1</v>
      </c>
      <c r="E41" s="118"/>
      <c r="F41" s="119">
        <f>D41*E41</f>
        <v>0</v>
      </c>
    </row>
    <row r="42" spans="1:6" x14ac:dyDescent="0.25">
      <c r="A42" s="132"/>
      <c r="B42" s="192"/>
      <c r="C42" s="135"/>
      <c r="D42" s="135"/>
      <c r="E42" s="116"/>
      <c r="F42" s="119"/>
    </row>
    <row r="43" spans="1:6" ht="39.6" x14ac:dyDescent="0.25">
      <c r="A43" s="132">
        <v>17</v>
      </c>
      <c r="B43" s="133" t="s">
        <v>27</v>
      </c>
      <c r="C43" s="135" t="s">
        <v>8</v>
      </c>
      <c r="D43" s="135">
        <v>1</v>
      </c>
      <c r="E43" s="118"/>
      <c r="F43" s="119">
        <f>D43*E43</f>
        <v>0</v>
      </c>
    </row>
    <row r="44" spans="1:6" x14ac:dyDescent="0.25">
      <c r="A44" s="132"/>
      <c r="B44" s="133"/>
      <c r="C44" s="135"/>
      <c r="D44" s="135"/>
      <c r="E44" s="116"/>
      <c r="F44" s="119"/>
    </row>
    <row r="45" spans="1:6" x14ac:dyDescent="0.25">
      <c r="A45" s="136"/>
      <c r="B45" s="165" t="s">
        <v>108</v>
      </c>
      <c r="C45" s="135"/>
      <c r="D45" s="135"/>
      <c r="E45" s="116"/>
      <c r="F45" s="112"/>
    </row>
    <row r="46" spans="1:6" ht="39.6" x14ac:dyDescent="0.25">
      <c r="A46" s="136"/>
      <c r="B46" s="188" t="s">
        <v>57</v>
      </c>
      <c r="C46" s="135"/>
      <c r="D46" s="135"/>
      <c r="E46" s="124"/>
      <c r="F46" s="112"/>
    </row>
    <row r="47" spans="1:6" x14ac:dyDescent="0.25">
      <c r="A47" s="136"/>
      <c r="B47" s="188"/>
      <c r="C47" s="135"/>
      <c r="D47" s="135"/>
      <c r="E47" s="124"/>
      <c r="F47" s="112"/>
    </row>
    <row r="48" spans="1:6" ht="39.6" x14ac:dyDescent="0.25">
      <c r="A48" s="136"/>
      <c r="B48" s="188" t="s">
        <v>58</v>
      </c>
      <c r="C48" s="135"/>
      <c r="D48" s="135"/>
      <c r="E48" s="124"/>
      <c r="F48" s="112"/>
    </row>
    <row r="49" spans="1:6" ht="13.8" thickBot="1" x14ac:dyDescent="0.3">
      <c r="A49" s="117"/>
      <c r="B49" s="191"/>
      <c r="C49" s="110"/>
      <c r="D49" s="110"/>
      <c r="E49" s="124"/>
      <c r="F49" s="112"/>
    </row>
    <row r="50" spans="1:6" ht="14.4" thickBot="1" x14ac:dyDescent="0.3">
      <c r="A50" s="125"/>
      <c r="B50" s="181" t="s">
        <v>10</v>
      </c>
      <c r="C50" s="129"/>
      <c r="D50" s="129"/>
      <c r="E50" s="130"/>
      <c r="F50" s="131">
        <f>SUM(F8:F49)</f>
        <v>0</v>
      </c>
    </row>
    <row r="51" spans="1:6" ht="13.8" thickTop="1" x14ac:dyDescent="0.25"/>
  </sheetData>
  <sheetProtection algorithmName="SHA-512" hashValue="l29s4iAx7uXhQMnvFhXDRY5ZVoYzlFnK4vxpQ0SQ456ZVzDL1oPisBkCRZJjh4nMSymhT7jCRnBaBw4cb9ZBJg==" saltValue="FdTqCeYU3gj9LHrvVKwIVQ==" spinCount="100000" sheet="1" objects="1" scenarios="1"/>
  <pageMargins left="0.74803149606299213" right="0.74803149606299213" top="0.98425196850393704" bottom="0.98425196850393704" header="0" footer="0"/>
  <pageSetup paperSize="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4"/>
  <sheetViews>
    <sheetView showZeros="0" tabSelected="1" topLeftCell="A32" zoomScale="85" zoomScaleNormal="85" workbookViewId="0">
      <selection activeCell="E37" sqref="E37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6" style="84" customWidth="1"/>
    <col min="4" max="4" width="8.109375" style="84" customWidth="1"/>
    <col min="5" max="5" width="10.6640625" style="80" customWidth="1"/>
    <col min="6" max="6" width="12.33203125" style="81" customWidth="1"/>
    <col min="7" max="16384" width="9.109375" style="82"/>
  </cols>
  <sheetData>
    <row r="1" spans="1:8" ht="25.05" customHeight="1" x14ac:dyDescent="0.25">
      <c r="A1" s="77"/>
      <c r="B1" s="78"/>
      <c r="C1" s="78"/>
      <c r="D1" s="78"/>
      <c r="E1" s="79"/>
      <c r="F1" s="79"/>
      <c r="G1" s="80"/>
      <c r="H1" s="81"/>
    </row>
    <row r="2" spans="1:8" ht="25.05" customHeight="1" x14ac:dyDescent="0.25">
      <c r="C2" s="83"/>
      <c r="D2" s="83"/>
      <c r="E2" s="84"/>
      <c r="F2" s="84"/>
      <c r="G2" s="80"/>
      <c r="H2" s="81"/>
    </row>
    <row r="3" spans="1:8" ht="13.8" thickBot="1" x14ac:dyDescent="0.3">
      <c r="A3" s="85"/>
      <c r="B3" s="86"/>
      <c r="C3" s="87"/>
      <c r="D3" s="87"/>
      <c r="E3" s="88"/>
      <c r="F3" s="85"/>
    </row>
    <row r="4" spans="1:8" s="94" customFormat="1" ht="17.100000000000001" customHeight="1" thickTop="1" x14ac:dyDescent="0.25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30.15" customHeight="1" x14ac:dyDescent="0.25">
      <c r="A5" s="167" t="s">
        <v>127</v>
      </c>
      <c r="B5" s="217" t="s">
        <v>135</v>
      </c>
      <c r="C5" s="217"/>
      <c r="D5" s="217"/>
      <c r="E5" s="217"/>
      <c r="F5" s="218"/>
    </row>
    <row r="6" spans="1:8" s="94" customFormat="1" x14ac:dyDescent="0.25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x14ac:dyDescent="0.25">
      <c r="A7" s="120"/>
      <c r="B7" s="179"/>
      <c r="C7" s="110"/>
      <c r="D7" s="110"/>
      <c r="E7" s="180"/>
      <c r="F7" s="123"/>
    </row>
    <row r="8" spans="1:8" ht="39.6" x14ac:dyDescent="0.25">
      <c r="A8" s="132" t="s">
        <v>12</v>
      </c>
      <c r="B8" s="182" t="s">
        <v>259</v>
      </c>
      <c r="C8" s="163" t="s">
        <v>6</v>
      </c>
      <c r="D8" s="163" t="s">
        <v>225</v>
      </c>
      <c r="E8" s="118"/>
      <c r="F8" s="119">
        <f>D8*E8</f>
        <v>0</v>
      </c>
    </row>
    <row r="9" spans="1:8" ht="12.15" customHeight="1" x14ac:dyDescent="0.25">
      <c r="A9" s="132"/>
      <c r="B9" s="182"/>
      <c r="C9" s="163"/>
      <c r="D9" s="163"/>
      <c r="E9" s="116"/>
      <c r="F9" s="119"/>
    </row>
    <row r="10" spans="1:8" ht="39.6" x14ac:dyDescent="0.25">
      <c r="A10" s="132">
        <v>2</v>
      </c>
      <c r="B10" s="182" t="s">
        <v>144</v>
      </c>
      <c r="C10" s="163" t="s">
        <v>6</v>
      </c>
      <c r="D10" s="163" t="s">
        <v>141</v>
      </c>
      <c r="E10" s="118"/>
      <c r="F10" s="119">
        <f>D10*E10</f>
        <v>0</v>
      </c>
    </row>
    <row r="11" spans="1:8" x14ac:dyDescent="0.25">
      <c r="A11" s="132"/>
      <c r="B11" s="182"/>
      <c r="C11" s="163"/>
      <c r="D11" s="163"/>
      <c r="E11" s="116"/>
      <c r="F11" s="119"/>
    </row>
    <row r="12" spans="1:8" ht="39.6" x14ac:dyDescent="0.25">
      <c r="A12" s="132">
        <v>3</v>
      </c>
      <c r="B12" s="182" t="s">
        <v>145</v>
      </c>
      <c r="C12" s="163" t="s">
        <v>8</v>
      </c>
      <c r="D12" s="163" t="s">
        <v>39</v>
      </c>
      <c r="E12" s="118"/>
      <c r="F12" s="119">
        <f>D12*E12</f>
        <v>0</v>
      </c>
    </row>
    <row r="13" spans="1:8" x14ac:dyDescent="0.25">
      <c r="A13" s="132"/>
      <c r="B13" s="140"/>
      <c r="C13" s="163"/>
      <c r="D13" s="163"/>
      <c r="E13" s="116"/>
      <c r="F13" s="119"/>
    </row>
    <row r="14" spans="1:8" ht="55.05" customHeight="1" x14ac:dyDescent="0.25">
      <c r="A14" s="132">
        <v>4</v>
      </c>
      <c r="B14" s="183" t="s">
        <v>260</v>
      </c>
      <c r="C14" s="163" t="s">
        <v>8</v>
      </c>
      <c r="D14" s="163" t="s">
        <v>43</v>
      </c>
      <c r="E14" s="118"/>
      <c r="F14" s="119">
        <f>D14*E14</f>
        <v>0</v>
      </c>
    </row>
    <row r="15" spans="1:8" ht="12.15" customHeight="1" x14ac:dyDescent="0.25">
      <c r="A15" s="132"/>
      <c r="B15" s="171"/>
      <c r="C15" s="163"/>
      <c r="D15" s="163"/>
      <c r="E15" s="116"/>
      <c r="F15" s="119"/>
    </row>
    <row r="16" spans="1:8" ht="39.6" x14ac:dyDescent="0.25">
      <c r="A16" s="132">
        <v>5</v>
      </c>
      <c r="B16" s="183" t="s">
        <v>161</v>
      </c>
      <c r="C16" s="163" t="s">
        <v>8</v>
      </c>
      <c r="D16" s="163" t="s">
        <v>162</v>
      </c>
      <c r="E16" s="118"/>
      <c r="F16" s="119">
        <f>D16*E16</f>
        <v>0</v>
      </c>
    </row>
    <row r="17" spans="1:6" x14ac:dyDescent="0.25">
      <c r="A17" s="132"/>
      <c r="B17" s="140"/>
      <c r="C17" s="163"/>
      <c r="D17" s="163"/>
      <c r="E17" s="116"/>
      <c r="F17" s="119"/>
    </row>
    <row r="18" spans="1:6" ht="52.8" x14ac:dyDescent="0.25">
      <c r="A18" s="132">
        <v>6</v>
      </c>
      <c r="B18" s="183" t="s">
        <v>160</v>
      </c>
      <c r="C18" s="163" t="s">
        <v>8</v>
      </c>
      <c r="D18" s="163" t="s">
        <v>141</v>
      </c>
      <c r="E18" s="118"/>
      <c r="F18" s="119">
        <f>D18*E18</f>
        <v>0</v>
      </c>
    </row>
    <row r="19" spans="1:6" x14ac:dyDescent="0.25">
      <c r="A19" s="132"/>
      <c r="B19" s="140"/>
      <c r="C19" s="163"/>
      <c r="D19" s="163"/>
      <c r="E19" s="116"/>
      <c r="F19" s="119"/>
    </row>
    <row r="20" spans="1:6" ht="39.6" x14ac:dyDescent="0.25">
      <c r="A20" s="132">
        <v>7</v>
      </c>
      <c r="B20" s="140" t="s">
        <v>159</v>
      </c>
      <c r="C20" s="163" t="s">
        <v>8</v>
      </c>
      <c r="D20" s="163" t="s">
        <v>139</v>
      </c>
      <c r="E20" s="118"/>
      <c r="F20" s="119">
        <f>D20*E20</f>
        <v>0</v>
      </c>
    </row>
    <row r="21" spans="1:6" ht="12.15" customHeight="1" x14ac:dyDescent="0.25">
      <c r="A21" s="132"/>
      <c r="B21" s="182"/>
      <c r="C21" s="163"/>
      <c r="D21" s="163"/>
      <c r="E21" s="116"/>
      <c r="F21" s="119"/>
    </row>
    <row r="22" spans="1:6" x14ac:dyDescent="0.25">
      <c r="A22" s="132">
        <v>8</v>
      </c>
      <c r="B22" s="182" t="s">
        <v>40</v>
      </c>
      <c r="C22" s="166"/>
      <c r="D22" s="163"/>
      <c r="E22" s="116"/>
      <c r="F22" s="123"/>
    </row>
    <row r="23" spans="1:6" ht="16.2" x14ac:dyDescent="0.25">
      <c r="A23" s="136"/>
      <c r="B23" s="182" t="s">
        <v>41</v>
      </c>
      <c r="C23" s="163" t="s">
        <v>6</v>
      </c>
      <c r="D23" s="163" t="s">
        <v>174</v>
      </c>
      <c r="E23" s="118"/>
      <c r="F23" s="119">
        <f>D23*E23</f>
        <v>0</v>
      </c>
    </row>
    <row r="24" spans="1:6" ht="16.2" x14ac:dyDescent="0.25">
      <c r="A24" s="136"/>
      <c r="B24" s="184" t="s">
        <v>42</v>
      </c>
      <c r="C24" s="163" t="s">
        <v>6</v>
      </c>
      <c r="D24" s="163" t="s">
        <v>104</v>
      </c>
      <c r="E24" s="118"/>
      <c r="F24" s="119">
        <f>D24*E24</f>
        <v>0</v>
      </c>
    </row>
    <row r="25" spans="1:6" ht="16.2" x14ac:dyDescent="0.25">
      <c r="A25" s="136"/>
      <c r="B25" s="184" t="s">
        <v>52</v>
      </c>
      <c r="C25" s="163" t="s">
        <v>6</v>
      </c>
      <c r="D25" s="163" t="s">
        <v>175</v>
      </c>
      <c r="E25" s="118"/>
      <c r="F25" s="119">
        <f>D25*E25</f>
        <v>0</v>
      </c>
    </row>
    <row r="26" spans="1:6" ht="16.2" x14ac:dyDescent="0.25">
      <c r="A26" s="136"/>
      <c r="B26" s="184" t="s">
        <v>138</v>
      </c>
      <c r="C26" s="163" t="s">
        <v>6</v>
      </c>
      <c r="D26" s="163" t="s">
        <v>176</v>
      </c>
      <c r="E26" s="118"/>
      <c r="F26" s="119">
        <f>D26*E26</f>
        <v>0</v>
      </c>
    </row>
    <row r="27" spans="1:6" ht="16.2" x14ac:dyDescent="0.25">
      <c r="A27" s="136"/>
      <c r="B27" s="184" t="s">
        <v>137</v>
      </c>
      <c r="C27" s="163" t="s">
        <v>6</v>
      </c>
      <c r="D27" s="163" t="s">
        <v>43</v>
      </c>
      <c r="E27" s="118"/>
      <c r="F27" s="119">
        <f>D27*E27</f>
        <v>0</v>
      </c>
    </row>
    <row r="28" spans="1:6" ht="12.15" customHeight="1" x14ac:dyDescent="0.25">
      <c r="A28" s="136"/>
      <c r="B28" s="185"/>
      <c r="C28" s="166"/>
      <c r="D28" s="186"/>
      <c r="E28" s="116"/>
      <c r="F28" s="123"/>
    </row>
    <row r="29" spans="1:6" ht="39.6" x14ac:dyDescent="0.25">
      <c r="A29" s="132">
        <v>9</v>
      </c>
      <c r="B29" s="182" t="s">
        <v>140</v>
      </c>
      <c r="C29" s="163" t="s">
        <v>6</v>
      </c>
      <c r="D29" s="163" t="s">
        <v>141</v>
      </c>
      <c r="E29" s="118"/>
      <c r="F29" s="119">
        <f>D29*E29</f>
        <v>0</v>
      </c>
    </row>
    <row r="30" spans="1:6" ht="12.15" customHeight="1" x14ac:dyDescent="0.25">
      <c r="A30" s="136"/>
      <c r="B30" s="187"/>
      <c r="C30" s="135"/>
      <c r="D30" s="135"/>
      <c r="E30" s="116"/>
      <c r="F30" s="123"/>
    </row>
    <row r="31" spans="1:6" ht="52.8" x14ac:dyDescent="0.25">
      <c r="A31" s="132">
        <v>10</v>
      </c>
      <c r="B31" s="188" t="s">
        <v>195</v>
      </c>
      <c r="C31" s="135" t="s">
        <v>5</v>
      </c>
      <c r="D31" s="135">
        <v>6</v>
      </c>
      <c r="E31" s="118"/>
      <c r="F31" s="119">
        <f>D31*E31</f>
        <v>0</v>
      </c>
    </row>
    <row r="32" spans="1:6" ht="12.15" customHeight="1" x14ac:dyDescent="0.25">
      <c r="A32" s="132"/>
      <c r="B32" s="188"/>
      <c r="C32" s="135"/>
      <c r="D32" s="135"/>
      <c r="E32" s="116"/>
      <c r="F32" s="119"/>
    </row>
    <row r="33" spans="1:6" ht="26.4" x14ac:dyDescent="0.25">
      <c r="A33" s="132">
        <v>11</v>
      </c>
      <c r="B33" s="188" t="s">
        <v>44</v>
      </c>
      <c r="C33" s="135" t="s">
        <v>5</v>
      </c>
      <c r="D33" s="135">
        <v>6</v>
      </c>
      <c r="E33" s="118"/>
      <c r="F33" s="119">
        <f>D33*E33</f>
        <v>0</v>
      </c>
    </row>
    <row r="34" spans="1:6" x14ac:dyDescent="0.25">
      <c r="A34" s="132"/>
      <c r="B34" s="188"/>
      <c r="C34" s="135"/>
      <c r="D34" s="135"/>
      <c r="E34" s="116"/>
      <c r="F34" s="119"/>
    </row>
    <row r="35" spans="1:6" ht="26.4" x14ac:dyDescent="0.25">
      <c r="A35" s="132">
        <v>12</v>
      </c>
      <c r="B35" s="188" t="s">
        <v>262</v>
      </c>
      <c r="C35" s="135" t="s">
        <v>8</v>
      </c>
      <c r="D35" s="135">
        <v>4</v>
      </c>
      <c r="E35" s="118"/>
      <c r="F35" s="119">
        <f>D35*E35</f>
        <v>0</v>
      </c>
    </row>
    <row r="36" spans="1:6" ht="12.15" customHeight="1" x14ac:dyDescent="0.25">
      <c r="A36" s="132"/>
      <c r="B36" s="188"/>
      <c r="C36" s="135"/>
      <c r="D36" s="135"/>
      <c r="E36" s="116"/>
      <c r="F36" s="119"/>
    </row>
    <row r="37" spans="1:6" ht="39.6" x14ac:dyDescent="0.25">
      <c r="A37" s="132">
        <v>13</v>
      </c>
      <c r="B37" s="188" t="s">
        <v>150</v>
      </c>
      <c r="C37" s="135" t="s">
        <v>5</v>
      </c>
      <c r="D37" s="135">
        <v>5</v>
      </c>
      <c r="E37" s="118"/>
      <c r="F37" s="119">
        <f>D37*E37</f>
        <v>0</v>
      </c>
    </row>
    <row r="38" spans="1:6" x14ac:dyDescent="0.25">
      <c r="A38" s="132"/>
      <c r="B38" s="188"/>
      <c r="C38" s="135"/>
      <c r="D38" s="135"/>
      <c r="E38" s="116"/>
      <c r="F38" s="119"/>
    </row>
    <row r="39" spans="1:6" ht="39.6" x14ac:dyDescent="0.25">
      <c r="A39" s="132">
        <v>14</v>
      </c>
      <c r="B39" s="188" t="s">
        <v>263</v>
      </c>
      <c r="C39" s="135" t="s">
        <v>5</v>
      </c>
      <c r="D39" s="135">
        <v>8</v>
      </c>
      <c r="E39" s="118"/>
      <c r="F39" s="119"/>
    </row>
    <row r="40" spans="1:6" x14ac:dyDescent="0.25">
      <c r="A40" s="132"/>
      <c r="B40" s="188"/>
      <c r="C40" s="135"/>
      <c r="D40" s="135"/>
      <c r="E40" s="116"/>
      <c r="F40" s="119"/>
    </row>
    <row r="41" spans="1:6" ht="39.6" x14ac:dyDescent="0.25">
      <c r="A41" s="132">
        <v>15</v>
      </c>
      <c r="B41" s="188" t="s">
        <v>149</v>
      </c>
      <c r="C41" s="135" t="s">
        <v>5</v>
      </c>
      <c r="D41" s="135">
        <v>9</v>
      </c>
      <c r="E41" s="118"/>
      <c r="F41" s="119">
        <f>D41*E41</f>
        <v>0</v>
      </c>
    </row>
    <row r="42" spans="1:6" x14ac:dyDescent="0.25">
      <c r="A42" s="132"/>
      <c r="B42" s="188"/>
      <c r="C42" s="135"/>
      <c r="D42" s="135"/>
      <c r="E42" s="118"/>
      <c r="F42" s="119"/>
    </row>
    <row r="43" spans="1:6" ht="26.4" x14ac:dyDescent="0.25">
      <c r="A43" s="132">
        <v>16</v>
      </c>
      <c r="B43" s="188" t="s">
        <v>261</v>
      </c>
      <c r="C43" s="135" t="s">
        <v>5</v>
      </c>
      <c r="D43" s="135">
        <v>2</v>
      </c>
      <c r="E43" s="118"/>
      <c r="F43" s="119">
        <f>D43*E43</f>
        <v>0</v>
      </c>
    </row>
    <row r="44" spans="1:6" ht="12.15" customHeight="1" x14ac:dyDescent="0.25">
      <c r="A44" s="132"/>
      <c r="B44" s="188"/>
      <c r="C44" s="135"/>
      <c r="D44" s="135"/>
      <c r="E44" s="116"/>
      <c r="F44" s="119"/>
    </row>
    <row r="45" spans="1:6" ht="26.4" x14ac:dyDescent="0.25">
      <c r="A45" s="132">
        <v>17</v>
      </c>
      <c r="B45" s="188" t="s">
        <v>258</v>
      </c>
      <c r="C45" s="135" t="s">
        <v>5</v>
      </c>
      <c r="D45" s="135">
        <v>2</v>
      </c>
      <c r="E45" s="118"/>
      <c r="F45" s="119">
        <f>D45*E45</f>
        <v>0</v>
      </c>
    </row>
    <row r="46" spans="1:6" x14ac:dyDescent="0.25">
      <c r="A46" s="136"/>
      <c r="B46" s="188"/>
      <c r="C46" s="135"/>
      <c r="D46" s="135"/>
      <c r="E46" s="116"/>
      <c r="F46" s="123"/>
    </row>
    <row r="47" spans="1:6" ht="52.8" x14ac:dyDescent="0.25">
      <c r="A47" s="132">
        <v>18</v>
      </c>
      <c r="B47" s="188" t="s">
        <v>147</v>
      </c>
      <c r="C47" s="166" t="s">
        <v>8</v>
      </c>
      <c r="D47" s="163" t="s">
        <v>45</v>
      </c>
      <c r="E47" s="118"/>
      <c r="F47" s="119">
        <f>D47*E47</f>
        <v>0</v>
      </c>
    </row>
    <row r="48" spans="1:6" x14ac:dyDescent="0.25">
      <c r="A48" s="132"/>
      <c r="B48" s="3"/>
      <c r="C48" s="166"/>
      <c r="D48" s="163"/>
      <c r="E48" s="116"/>
      <c r="F48" s="119"/>
    </row>
    <row r="49" spans="1:6" ht="26.4" x14ac:dyDescent="0.25">
      <c r="A49" s="132">
        <v>19</v>
      </c>
      <c r="B49" s="188" t="s">
        <v>148</v>
      </c>
      <c r="C49" s="166" t="s">
        <v>8</v>
      </c>
      <c r="D49" s="163" t="s">
        <v>146</v>
      </c>
      <c r="E49" s="118"/>
      <c r="F49" s="119">
        <f>D49*E49</f>
        <v>0</v>
      </c>
    </row>
    <row r="50" spans="1:6" x14ac:dyDescent="0.25">
      <c r="A50" s="136"/>
      <c r="B50" s="3"/>
      <c r="C50" s="166"/>
      <c r="D50" s="163"/>
      <c r="E50" s="116"/>
      <c r="F50" s="123"/>
    </row>
    <row r="51" spans="1:6" x14ac:dyDescent="0.25">
      <c r="A51" s="132">
        <v>20</v>
      </c>
      <c r="B51" s="189" t="s">
        <v>46</v>
      </c>
      <c r="C51" s="166" t="s">
        <v>5</v>
      </c>
      <c r="D51" s="163" t="s">
        <v>39</v>
      </c>
      <c r="E51" s="118"/>
      <c r="F51" s="119">
        <f>D51*E51</f>
        <v>0</v>
      </c>
    </row>
    <row r="52" spans="1:6" x14ac:dyDescent="0.25">
      <c r="A52" s="132"/>
      <c r="B52" s="189"/>
      <c r="C52" s="166"/>
      <c r="D52" s="163"/>
      <c r="E52" s="116"/>
      <c r="F52" s="119"/>
    </row>
    <row r="53" spans="1:6" ht="39.6" x14ac:dyDescent="0.25">
      <c r="A53" s="132">
        <v>21</v>
      </c>
      <c r="B53" s="189" t="s">
        <v>156</v>
      </c>
      <c r="C53" s="166" t="s">
        <v>8</v>
      </c>
      <c r="D53" s="163" t="s">
        <v>45</v>
      </c>
      <c r="E53" s="118"/>
      <c r="F53" s="119">
        <f>D53*E53</f>
        <v>0</v>
      </c>
    </row>
    <row r="54" spans="1:6" x14ac:dyDescent="0.25">
      <c r="A54" s="132"/>
      <c r="B54" s="189"/>
      <c r="C54" s="166"/>
      <c r="D54" s="163"/>
      <c r="E54" s="116"/>
      <c r="F54" s="119"/>
    </row>
    <row r="55" spans="1:6" ht="60" customHeight="1" x14ac:dyDescent="0.25">
      <c r="A55" s="132">
        <v>22</v>
      </c>
      <c r="B55" s="189" t="s">
        <v>142</v>
      </c>
      <c r="C55" s="166" t="s">
        <v>8</v>
      </c>
      <c r="D55" s="163" t="s">
        <v>56</v>
      </c>
      <c r="E55" s="118"/>
      <c r="F55" s="119">
        <f>D55*E55</f>
        <v>0</v>
      </c>
    </row>
    <row r="56" spans="1:6" ht="15" customHeight="1" x14ac:dyDescent="0.25">
      <c r="A56" s="132"/>
      <c r="B56" s="189" t="s">
        <v>143</v>
      </c>
      <c r="C56" s="166"/>
      <c r="D56" s="163"/>
      <c r="E56" s="116"/>
      <c r="F56" s="119"/>
    </row>
    <row r="57" spans="1:6" x14ac:dyDescent="0.25">
      <c r="A57" s="132"/>
      <c r="B57" s="133"/>
      <c r="C57" s="166"/>
      <c r="D57" s="163"/>
      <c r="E57" s="116"/>
      <c r="F57" s="119"/>
    </row>
    <row r="58" spans="1:6" x14ac:dyDescent="0.25">
      <c r="A58" s="136"/>
      <c r="B58" s="165" t="s">
        <v>108</v>
      </c>
      <c r="C58" s="166"/>
      <c r="D58" s="163"/>
      <c r="E58" s="116"/>
      <c r="F58" s="123"/>
    </row>
    <row r="59" spans="1:6" ht="39.6" x14ac:dyDescent="0.25">
      <c r="A59" s="136"/>
      <c r="B59" s="188" t="s">
        <v>57</v>
      </c>
      <c r="C59" s="166"/>
      <c r="D59" s="163"/>
      <c r="E59" s="116"/>
      <c r="F59" s="123"/>
    </row>
    <row r="60" spans="1:6" x14ac:dyDescent="0.25">
      <c r="A60" s="136"/>
      <c r="B60" s="165"/>
      <c r="C60" s="166"/>
      <c r="D60" s="163"/>
      <c r="E60" s="116"/>
      <c r="F60" s="123"/>
    </row>
    <row r="61" spans="1:6" ht="39.6" x14ac:dyDescent="0.25">
      <c r="A61" s="136"/>
      <c r="B61" s="188" t="s">
        <v>58</v>
      </c>
      <c r="C61" s="166"/>
      <c r="D61" s="163"/>
      <c r="E61" s="116"/>
      <c r="F61" s="123"/>
    </row>
    <row r="62" spans="1:6" ht="13.8" thickBot="1" x14ac:dyDescent="0.3">
      <c r="A62" s="117"/>
      <c r="B62" s="179"/>
      <c r="C62" s="110"/>
      <c r="D62" s="110"/>
      <c r="E62" s="124"/>
      <c r="F62" s="112"/>
    </row>
    <row r="63" spans="1:6" ht="14.4" thickBot="1" x14ac:dyDescent="0.3">
      <c r="A63" s="125"/>
      <c r="B63" s="181" t="s">
        <v>10</v>
      </c>
      <c r="C63" s="129"/>
      <c r="D63" s="129"/>
      <c r="E63" s="130"/>
      <c r="F63" s="131">
        <f>SUM(F8:F62)</f>
        <v>0</v>
      </c>
    </row>
    <row r="64" spans="1:6" ht="13.8" thickTop="1" x14ac:dyDescent="0.25"/>
  </sheetData>
  <sheetProtection algorithmName="SHA-512" hashValue="nfyD7/1KbuQ/jO9FIfuu27kg+X9PnL0QuLwAFFbk2YLe3I7X2PxzsMxRzLAKlaxZbYVQg9EGPb8mhJvcaVGGmA==" saltValue="a4Ta/jyAMfLDZA2lhCToQw==" spinCount="100000" sheet="1" objects="1" scenarios="1"/>
  <mergeCells count="1">
    <mergeCell ref="B5:F5"/>
  </mergeCells>
  <pageMargins left="0.74803149606299213" right="0.74803149606299213" top="0.98425196850393704" bottom="0.98425196850393704" header="0" footer="0"/>
  <pageSetup paperSize="9" scale="97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5"/>
  <sheetViews>
    <sheetView showZeros="0" zoomScale="160" zoomScaleNormal="160" workbookViewId="0">
      <selection activeCell="G16" sqref="G16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4" width="5.77734375" style="83" customWidth="1"/>
    <col min="5" max="5" width="6" style="84" customWidth="1"/>
    <col min="6" max="6" width="8.109375" style="84" customWidth="1"/>
    <col min="7" max="7" width="10.664062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00000000000001" customHeight="1" x14ac:dyDescent="0.25">
      <c r="A5" s="95" t="s">
        <v>106</v>
      </c>
      <c r="B5" s="96" t="s">
        <v>47</v>
      </c>
      <c r="C5" s="96"/>
      <c r="D5" s="96"/>
      <c r="E5" s="97"/>
      <c r="F5" s="97"/>
      <c r="G5" s="98"/>
      <c r="H5" s="99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78" t="s">
        <v>11</v>
      </c>
    </row>
    <row r="7" spans="1:10" ht="15.6" x14ac:dyDescent="0.25">
      <c r="A7" s="106"/>
      <c r="B7" s="197"/>
      <c r="C7" s="198"/>
      <c r="D7" s="199"/>
      <c r="E7" s="110"/>
      <c r="F7" s="110" t="s">
        <v>4</v>
      </c>
      <c r="G7" s="124"/>
      <c r="H7" s="200"/>
    </row>
    <row r="8" spans="1:10" ht="26.4" x14ac:dyDescent="0.25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ht="15.6" x14ac:dyDescent="0.25">
      <c r="A9" s="206"/>
      <c r="B9" s="133" t="s">
        <v>48</v>
      </c>
      <c r="C9" s="13"/>
      <c r="D9" s="134"/>
      <c r="E9" s="135" t="s">
        <v>6</v>
      </c>
      <c r="F9" s="135">
        <v>55</v>
      </c>
      <c r="G9" s="118"/>
      <c r="H9" s="119">
        <f>F9*G9</f>
        <v>0</v>
      </c>
    </row>
    <row r="10" spans="1:10" ht="15.6" x14ac:dyDescent="0.25">
      <c r="A10" s="206"/>
      <c r="B10" s="133" t="s">
        <v>49</v>
      </c>
      <c r="C10" s="13"/>
      <c r="D10" s="134"/>
      <c r="E10" s="135" t="s">
        <v>6</v>
      </c>
      <c r="F10" s="135">
        <v>45</v>
      </c>
      <c r="G10" s="118"/>
      <c r="H10" s="119">
        <f>F10*G10</f>
        <v>0</v>
      </c>
    </row>
    <row r="11" spans="1:10" ht="15.6" x14ac:dyDescent="0.25">
      <c r="A11" s="206"/>
      <c r="B11" s="133" t="s">
        <v>50</v>
      </c>
      <c r="C11" s="13"/>
      <c r="D11" s="134"/>
      <c r="E11" s="135" t="s">
        <v>6</v>
      </c>
      <c r="F11" s="135">
        <v>45</v>
      </c>
      <c r="G11" s="118"/>
      <c r="H11" s="119">
        <f>F11*G11</f>
        <v>0</v>
      </c>
    </row>
    <row r="12" spans="1:10" ht="26.4" x14ac:dyDescent="0.25">
      <c r="A12" s="206"/>
      <c r="B12" s="133" t="s">
        <v>226</v>
      </c>
      <c r="C12" s="13"/>
      <c r="D12" s="13"/>
      <c r="E12" s="135" t="s">
        <v>6</v>
      </c>
      <c r="F12" s="135">
        <v>5</v>
      </c>
      <c r="G12" s="118"/>
      <c r="H12" s="119">
        <f>F12*G12</f>
        <v>0</v>
      </c>
    </row>
    <row r="13" spans="1:10" ht="12.15" customHeight="1" x14ac:dyDescent="0.25">
      <c r="A13" s="206"/>
      <c r="B13" s="133"/>
      <c r="C13" s="13"/>
      <c r="D13" s="134"/>
      <c r="E13" s="135"/>
      <c r="F13" s="135"/>
      <c r="G13" s="116"/>
      <c r="H13" s="112"/>
    </row>
    <row r="14" spans="1:10" ht="53.4" x14ac:dyDescent="0.25">
      <c r="A14" s="132">
        <v>2</v>
      </c>
      <c r="B14" s="133" t="s">
        <v>188</v>
      </c>
      <c r="C14" s="13"/>
      <c r="D14" s="134"/>
      <c r="E14" s="135" t="s">
        <v>8</v>
      </c>
      <c r="F14" s="135">
        <v>1</v>
      </c>
      <c r="G14" s="118"/>
      <c r="H14" s="119">
        <f>F14*G14</f>
        <v>0</v>
      </c>
    </row>
    <row r="15" spans="1:10" ht="12.15" customHeight="1" x14ac:dyDescent="0.25">
      <c r="A15" s="206"/>
      <c r="B15" s="133"/>
      <c r="C15" s="13"/>
      <c r="D15" s="134"/>
      <c r="E15" s="135"/>
      <c r="F15" s="135"/>
      <c r="G15" s="116"/>
      <c r="H15" s="112"/>
    </row>
    <row r="16" spans="1:10" ht="66" x14ac:dyDescent="0.25">
      <c r="A16" s="132">
        <v>3</v>
      </c>
      <c r="B16" s="133" t="s">
        <v>179</v>
      </c>
      <c r="C16" s="13"/>
      <c r="D16" s="134"/>
      <c r="E16" s="135" t="s">
        <v>8</v>
      </c>
      <c r="F16" s="135">
        <v>1</v>
      </c>
      <c r="G16" s="118"/>
      <c r="H16" s="119">
        <f>F16*G16</f>
        <v>0</v>
      </c>
    </row>
    <row r="17" spans="1:8" ht="26.4" x14ac:dyDescent="0.25">
      <c r="A17" s="132"/>
      <c r="B17" s="207" t="s">
        <v>227</v>
      </c>
      <c r="C17" s="1">
        <v>1</v>
      </c>
      <c r="D17" s="208" t="s">
        <v>5</v>
      </c>
      <c r="E17" s="135"/>
      <c r="F17" s="135"/>
      <c r="G17" s="116"/>
      <c r="H17" s="119"/>
    </row>
    <row r="18" spans="1:8" ht="39.6" x14ac:dyDescent="0.25">
      <c r="A18" s="136"/>
      <c r="B18" s="207" t="s">
        <v>228</v>
      </c>
      <c r="C18" s="1">
        <v>1</v>
      </c>
      <c r="D18" s="208" t="s">
        <v>5</v>
      </c>
      <c r="E18" s="135"/>
      <c r="F18" s="135"/>
      <c r="G18" s="116"/>
      <c r="H18" s="112"/>
    </row>
    <row r="19" spans="1:8" ht="26.4" x14ac:dyDescent="0.25">
      <c r="A19" s="136"/>
      <c r="B19" s="207" t="s">
        <v>229</v>
      </c>
      <c r="C19" s="1">
        <v>2</v>
      </c>
      <c r="D19" s="208" t="s">
        <v>5</v>
      </c>
      <c r="E19" s="135"/>
      <c r="F19" s="135"/>
      <c r="G19" s="116"/>
      <c r="H19" s="112"/>
    </row>
    <row r="20" spans="1:8" ht="39.6" x14ac:dyDescent="0.25">
      <c r="A20" s="136"/>
      <c r="B20" s="207" t="s">
        <v>230</v>
      </c>
      <c r="C20" s="1">
        <v>1</v>
      </c>
      <c r="D20" s="208" t="s">
        <v>5</v>
      </c>
      <c r="E20" s="135"/>
      <c r="F20" s="135"/>
      <c r="G20" s="116"/>
      <c r="H20" s="112"/>
    </row>
    <row r="21" spans="1:8" ht="26.4" x14ac:dyDescent="0.25">
      <c r="A21" s="136"/>
      <c r="B21" s="207" t="s">
        <v>231</v>
      </c>
      <c r="C21" s="1">
        <v>1</v>
      </c>
      <c r="D21" s="208" t="s">
        <v>5</v>
      </c>
      <c r="E21" s="135"/>
      <c r="F21" s="135"/>
      <c r="G21" s="116"/>
      <c r="H21" s="112"/>
    </row>
    <row r="22" spans="1:8" ht="39.6" x14ac:dyDescent="0.25">
      <c r="A22" s="136"/>
      <c r="B22" s="207" t="s">
        <v>232</v>
      </c>
      <c r="C22" s="1">
        <v>1</v>
      </c>
      <c r="D22" s="208" t="s">
        <v>5</v>
      </c>
      <c r="E22" s="135"/>
      <c r="F22" s="135"/>
      <c r="G22" s="116"/>
      <c r="H22" s="112"/>
    </row>
    <row r="23" spans="1:8" ht="26.4" x14ac:dyDescent="0.25">
      <c r="A23" s="136"/>
      <c r="B23" s="207" t="s">
        <v>233</v>
      </c>
      <c r="C23" s="1">
        <v>2</v>
      </c>
      <c r="D23" s="208" t="s">
        <v>5</v>
      </c>
      <c r="E23" s="135"/>
      <c r="F23" s="135"/>
      <c r="G23" s="116"/>
      <c r="H23" s="112"/>
    </row>
    <row r="24" spans="1:8" ht="26.4" x14ac:dyDescent="0.25">
      <c r="A24" s="136"/>
      <c r="B24" s="207" t="s">
        <v>234</v>
      </c>
      <c r="C24" s="1">
        <v>40</v>
      </c>
      <c r="D24" s="208" t="s">
        <v>5</v>
      </c>
      <c r="E24" s="135"/>
      <c r="F24" s="135"/>
      <c r="G24" s="116"/>
      <c r="H24" s="112"/>
    </row>
    <row r="25" spans="1:8" ht="26.4" x14ac:dyDescent="0.25">
      <c r="A25" s="136"/>
      <c r="B25" s="207" t="s">
        <v>235</v>
      </c>
      <c r="C25" s="1">
        <v>1</v>
      </c>
      <c r="D25" s="208" t="s">
        <v>5</v>
      </c>
      <c r="E25" s="135"/>
      <c r="F25" s="135"/>
      <c r="G25" s="116"/>
      <c r="H25" s="112"/>
    </row>
    <row r="26" spans="1:8" x14ac:dyDescent="0.25">
      <c r="A26" s="136"/>
      <c r="B26" s="207" t="s">
        <v>236</v>
      </c>
      <c r="C26" s="1">
        <v>13</v>
      </c>
      <c r="D26" s="208" t="s">
        <v>5</v>
      </c>
      <c r="E26" s="135"/>
      <c r="F26" s="135"/>
      <c r="G26" s="116"/>
      <c r="H26" s="112"/>
    </row>
    <row r="27" spans="1:8" ht="26.4" x14ac:dyDescent="0.25">
      <c r="A27" s="136"/>
      <c r="B27" s="207" t="s">
        <v>237</v>
      </c>
      <c r="C27" s="1">
        <v>1</v>
      </c>
      <c r="D27" s="208" t="s">
        <v>5</v>
      </c>
      <c r="E27" s="135"/>
      <c r="F27" s="135"/>
      <c r="G27" s="116"/>
      <c r="H27" s="112"/>
    </row>
    <row r="28" spans="1:8" ht="26.4" x14ac:dyDescent="0.25">
      <c r="A28" s="136"/>
      <c r="B28" s="207" t="s">
        <v>238</v>
      </c>
      <c r="C28" s="1">
        <v>2</v>
      </c>
      <c r="D28" s="208" t="s">
        <v>5</v>
      </c>
      <c r="E28" s="135"/>
      <c r="F28" s="135"/>
      <c r="G28" s="116"/>
      <c r="H28" s="112"/>
    </row>
    <row r="29" spans="1:8" x14ac:dyDescent="0.25">
      <c r="A29" s="136"/>
      <c r="B29" s="207" t="s">
        <v>239</v>
      </c>
      <c r="C29" s="1">
        <v>2</v>
      </c>
      <c r="D29" s="208" t="s">
        <v>5</v>
      </c>
      <c r="E29" s="135"/>
      <c r="F29" s="135"/>
      <c r="G29" s="116"/>
      <c r="H29" s="112"/>
    </row>
    <row r="30" spans="1:8" x14ac:dyDescent="0.25">
      <c r="A30" s="136"/>
      <c r="B30" s="207" t="s">
        <v>240</v>
      </c>
      <c r="C30" s="1">
        <v>1</v>
      </c>
      <c r="D30" s="208" t="s">
        <v>6</v>
      </c>
      <c r="E30" s="135"/>
      <c r="F30" s="135"/>
      <c r="G30" s="116"/>
      <c r="H30" s="112"/>
    </row>
    <row r="31" spans="1:8" x14ac:dyDescent="0.25">
      <c r="A31" s="136"/>
      <c r="B31" s="207" t="s">
        <v>241</v>
      </c>
      <c r="C31" s="1">
        <v>1</v>
      </c>
      <c r="D31" s="208" t="s">
        <v>5</v>
      </c>
      <c r="E31" s="135"/>
      <c r="F31" s="135"/>
      <c r="G31" s="116"/>
      <c r="H31" s="112"/>
    </row>
    <row r="32" spans="1:8" x14ac:dyDescent="0.25">
      <c r="A32" s="136"/>
      <c r="B32" s="207" t="s">
        <v>242</v>
      </c>
      <c r="C32" s="1">
        <v>1</v>
      </c>
      <c r="D32" s="208" t="s">
        <v>5</v>
      </c>
      <c r="E32" s="135"/>
      <c r="F32" s="135"/>
      <c r="G32" s="116"/>
      <c r="H32" s="112"/>
    </row>
    <row r="33" spans="1:8" x14ac:dyDescent="0.25">
      <c r="A33" s="136"/>
      <c r="B33" s="207" t="s">
        <v>243</v>
      </c>
      <c r="C33" s="1">
        <v>1</v>
      </c>
      <c r="D33" s="208" t="s">
        <v>6</v>
      </c>
      <c r="E33" s="135"/>
      <c r="F33" s="135"/>
      <c r="G33" s="116"/>
      <c r="H33" s="112"/>
    </row>
    <row r="34" spans="1:8" x14ac:dyDescent="0.25">
      <c r="A34" s="136"/>
      <c r="B34" s="207" t="s">
        <v>244</v>
      </c>
      <c r="C34" s="1">
        <v>1</v>
      </c>
      <c r="D34" s="208" t="s">
        <v>6</v>
      </c>
      <c r="E34" s="135"/>
      <c r="F34" s="135"/>
      <c r="G34" s="116"/>
      <c r="H34" s="112"/>
    </row>
    <row r="35" spans="1:8" ht="26.4" x14ac:dyDescent="0.25">
      <c r="A35" s="136"/>
      <c r="B35" s="207" t="s">
        <v>245</v>
      </c>
      <c r="C35" s="1">
        <v>8</v>
      </c>
      <c r="D35" s="208" t="s">
        <v>5</v>
      </c>
      <c r="E35" s="135"/>
      <c r="F35" s="135"/>
      <c r="G35" s="116"/>
      <c r="H35" s="112"/>
    </row>
    <row r="36" spans="1:8" ht="26.4" x14ac:dyDescent="0.25">
      <c r="A36" s="136"/>
      <c r="B36" s="207" t="s">
        <v>246</v>
      </c>
      <c r="C36" s="1">
        <v>1</v>
      </c>
      <c r="D36" s="208" t="s">
        <v>5</v>
      </c>
      <c r="E36" s="135"/>
      <c r="F36" s="135"/>
      <c r="G36" s="116"/>
      <c r="H36" s="112"/>
    </row>
    <row r="37" spans="1:8" ht="118.8" x14ac:dyDescent="0.25">
      <c r="A37" s="136"/>
      <c r="B37" s="207" t="s">
        <v>247</v>
      </c>
      <c r="C37" s="1">
        <v>1</v>
      </c>
      <c r="D37" s="208" t="s">
        <v>8</v>
      </c>
      <c r="E37" s="135"/>
      <c r="F37" s="135"/>
      <c r="G37" s="116"/>
      <c r="H37" s="112"/>
    </row>
    <row r="38" spans="1:8" x14ac:dyDescent="0.25">
      <c r="A38" s="136"/>
      <c r="B38" s="207" t="s">
        <v>248</v>
      </c>
      <c r="C38" s="1">
        <v>1</v>
      </c>
      <c r="D38" s="208" t="s">
        <v>5</v>
      </c>
      <c r="E38" s="135"/>
      <c r="F38" s="135"/>
      <c r="G38" s="116"/>
      <c r="H38" s="112"/>
    </row>
    <row r="39" spans="1:8" ht="26.4" x14ac:dyDescent="0.25">
      <c r="A39" s="136"/>
      <c r="B39" s="133" t="s">
        <v>249</v>
      </c>
      <c r="C39" s="1">
        <v>1</v>
      </c>
      <c r="D39" s="208" t="s">
        <v>8</v>
      </c>
      <c r="E39" s="135"/>
      <c r="F39" s="135"/>
      <c r="G39" s="116"/>
      <c r="H39" s="112"/>
    </row>
    <row r="40" spans="1:8" ht="12.15" customHeight="1" x14ac:dyDescent="0.25">
      <c r="A40" s="136"/>
      <c r="B40" s="140"/>
      <c r="C40" s="18"/>
      <c r="D40" s="141"/>
      <c r="E40" s="135"/>
      <c r="F40" s="135"/>
      <c r="G40" s="116"/>
      <c r="H40" s="112"/>
    </row>
    <row r="41" spans="1:8" ht="39.6" x14ac:dyDescent="0.25">
      <c r="A41" s="132">
        <v>4</v>
      </c>
      <c r="B41" s="140" t="s">
        <v>178</v>
      </c>
      <c r="C41" s="18"/>
      <c r="D41" s="141"/>
      <c r="E41" s="135" t="s">
        <v>8</v>
      </c>
      <c r="F41" s="135">
        <v>1</v>
      </c>
      <c r="G41" s="118"/>
      <c r="H41" s="119">
        <f>F41*G41</f>
        <v>0</v>
      </c>
    </row>
    <row r="42" spans="1:8" x14ac:dyDescent="0.25">
      <c r="A42" s="132"/>
      <c r="B42" s="140"/>
      <c r="C42" s="18"/>
      <c r="D42" s="141"/>
      <c r="E42" s="135"/>
      <c r="F42" s="135"/>
      <c r="G42" s="116"/>
      <c r="H42" s="119"/>
    </row>
    <row r="43" spans="1:8" ht="26.4" x14ac:dyDescent="0.25">
      <c r="A43" s="132">
        <v>5</v>
      </c>
      <c r="B43" s="140" t="s">
        <v>191</v>
      </c>
      <c r="C43" s="18"/>
      <c r="D43" s="141"/>
      <c r="E43" s="135" t="s">
        <v>8</v>
      </c>
      <c r="F43" s="135">
        <v>2</v>
      </c>
      <c r="G43" s="118"/>
      <c r="H43" s="119">
        <f>F43*G43</f>
        <v>0</v>
      </c>
    </row>
    <row r="44" spans="1:8" ht="12.15" customHeight="1" x14ac:dyDescent="0.25">
      <c r="A44" s="136"/>
      <c r="B44" s="140"/>
      <c r="C44" s="18"/>
      <c r="D44" s="141"/>
      <c r="E44" s="135"/>
      <c r="F44" s="135"/>
      <c r="G44" s="116"/>
      <c r="H44" s="112"/>
    </row>
    <row r="45" spans="1:8" ht="26.4" x14ac:dyDescent="0.25">
      <c r="A45" s="132">
        <v>6</v>
      </c>
      <c r="B45" s="140" t="s">
        <v>189</v>
      </c>
      <c r="C45" s="18"/>
      <c r="D45" s="141"/>
      <c r="E45" s="135" t="s">
        <v>8</v>
      </c>
      <c r="F45" s="135">
        <v>1</v>
      </c>
      <c r="G45" s="118"/>
      <c r="H45" s="119">
        <f>F45*G45</f>
        <v>0</v>
      </c>
    </row>
    <row r="46" spans="1:8" ht="12.15" customHeight="1" x14ac:dyDescent="0.25">
      <c r="A46" s="136"/>
      <c r="B46" s="140"/>
      <c r="C46" s="18"/>
      <c r="D46" s="141"/>
      <c r="E46" s="135"/>
      <c r="F46" s="135"/>
      <c r="G46" s="116"/>
      <c r="H46" s="112"/>
    </row>
    <row r="47" spans="1:8" ht="79.2" x14ac:dyDescent="0.25">
      <c r="A47" s="132">
        <v>7</v>
      </c>
      <c r="B47" s="140" t="s">
        <v>184</v>
      </c>
      <c r="C47" s="18"/>
      <c r="D47" s="141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5">
      <c r="A48" s="132"/>
      <c r="B48" s="140"/>
      <c r="C48" s="18"/>
      <c r="D48" s="141"/>
      <c r="E48" s="135"/>
      <c r="F48" s="135"/>
      <c r="G48" s="116"/>
      <c r="H48" s="119"/>
    </row>
    <row r="49" spans="1:8" ht="26.4" x14ac:dyDescent="0.25">
      <c r="A49" s="132">
        <v>8</v>
      </c>
      <c r="B49" s="140" t="s">
        <v>181</v>
      </c>
      <c r="C49" s="18"/>
      <c r="D49" s="18"/>
      <c r="E49" s="135" t="s">
        <v>8</v>
      </c>
      <c r="F49" s="135">
        <v>2</v>
      </c>
      <c r="G49" s="118"/>
      <c r="H49" s="119">
        <f>F49*G49</f>
        <v>0</v>
      </c>
    </row>
    <row r="50" spans="1:8" x14ac:dyDescent="0.25">
      <c r="A50" s="132"/>
      <c r="B50" s="140"/>
      <c r="C50" s="18"/>
      <c r="D50" s="141"/>
      <c r="E50" s="135"/>
      <c r="F50" s="135"/>
      <c r="G50" s="116"/>
      <c r="H50" s="119"/>
    </row>
    <row r="51" spans="1:8" ht="66" x14ac:dyDescent="0.25">
      <c r="A51" s="132">
        <v>9</v>
      </c>
      <c r="B51" s="140" t="s">
        <v>182</v>
      </c>
      <c r="C51" s="209"/>
      <c r="D51" s="209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5">
      <c r="A52" s="132"/>
      <c r="B52" s="140"/>
      <c r="C52" s="18"/>
      <c r="D52" s="141"/>
      <c r="E52" s="135"/>
      <c r="F52" s="135"/>
      <c r="G52" s="116"/>
      <c r="H52" s="119"/>
    </row>
    <row r="53" spans="1:8" ht="66" x14ac:dyDescent="0.25">
      <c r="A53" s="132">
        <v>10</v>
      </c>
      <c r="B53" s="164" t="s">
        <v>97</v>
      </c>
      <c r="C53" s="210"/>
      <c r="D53" s="210"/>
      <c r="E53" s="135" t="s">
        <v>8</v>
      </c>
      <c r="F53" s="135">
        <v>1</v>
      </c>
      <c r="G53" s="118"/>
      <c r="H53" s="119">
        <f>F53*G53</f>
        <v>0</v>
      </c>
    </row>
    <row r="54" spans="1:8" x14ac:dyDescent="0.25">
      <c r="A54" s="132"/>
      <c r="B54" s="164"/>
      <c r="C54" s="210"/>
      <c r="D54" s="210"/>
      <c r="E54" s="135"/>
      <c r="F54" s="135"/>
      <c r="G54" s="116"/>
      <c r="H54" s="119"/>
    </row>
    <row r="55" spans="1:8" ht="26.4" x14ac:dyDescent="0.25">
      <c r="A55" s="132">
        <v>11</v>
      </c>
      <c r="B55" s="140" t="s">
        <v>190</v>
      </c>
      <c r="C55" s="18"/>
      <c r="D55" s="141"/>
      <c r="E55" s="135" t="s">
        <v>8</v>
      </c>
      <c r="F55" s="135">
        <v>1</v>
      </c>
      <c r="G55" s="118"/>
      <c r="H55" s="119">
        <f>F55*G55</f>
        <v>0</v>
      </c>
    </row>
    <row r="56" spans="1:8" x14ac:dyDescent="0.25">
      <c r="A56" s="132"/>
      <c r="B56" s="140"/>
      <c r="C56" s="18"/>
      <c r="D56" s="18"/>
      <c r="E56" s="135"/>
      <c r="F56" s="135"/>
      <c r="G56" s="116"/>
      <c r="H56" s="119"/>
    </row>
    <row r="57" spans="1:8" x14ac:dyDescent="0.25">
      <c r="A57" s="132">
        <v>12</v>
      </c>
      <c r="B57" s="140" t="s">
        <v>185</v>
      </c>
      <c r="C57" s="18"/>
      <c r="D57" s="18"/>
      <c r="E57" s="135" t="s">
        <v>8</v>
      </c>
      <c r="F57" s="135">
        <v>1</v>
      </c>
      <c r="G57" s="118"/>
      <c r="H57" s="119">
        <f>F57*G57</f>
        <v>0</v>
      </c>
    </row>
    <row r="58" spans="1:8" x14ac:dyDescent="0.25">
      <c r="A58" s="132"/>
      <c r="B58" s="140"/>
      <c r="C58" s="18"/>
      <c r="D58" s="18"/>
      <c r="E58" s="135"/>
      <c r="F58" s="135"/>
      <c r="G58" s="116"/>
      <c r="H58" s="119"/>
    </row>
    <row r="59" spans="1:8" x14ac:dyDescent="0.25">
      <c r="A59" s="132">
        <v>13</v>
      </c>
      <c r="B59" s="140" t="s">
        <v>186</v>
      </c>
      <c r="C59" s="18"/>
      <c r="D59" s="18"/>
      <c r="E59" s="135" t="s">
        <v>8</v>
      </c>
      <c r="F59" s="135">
        <v>1</v>
      </c>
      <c r="G59" s="118"/>
      <c r="H59" s="119">
        <f>F59*G59</f>
        <v>0</v>
      </c>
    </row>
    <row r="60" spans="1:8" x14ac:dyDescent="0.25">
      <c r="A60" s="132"/>
      <c r="B60" s="140"/>
      <c r="C60" s="18"/>
      <c r="D60" s="18"/>
      <c r="E60" s="135"/>
      <c r="F60" s="135"/>
      <c r="G60" s="116"/>
      <c r="H60" s="119"/>
    </row>
    <row r="61" spans="1:8" x14ac:dyDescent="0.25">
      <c r="A61" s="132">
        <v>14</v>
      </c>
      <c r="B61" s="140" t="s">
        <v>187</v>
      </c>
      <c r="C61" s="18"/>
      <c r="D61" s="18"/>
      <c r="E61" s="135" t="s">
        <v>8</v>
      </c>
      <c r="F61" s="135">
        <v>1</v>
      </c>
      <c r="G61" s="118"/>
      <c r="H61" s="119">
        <f>F61*G61</f>
        <v>0</v>
      </c>
    </row>
    <row r="62" spans="1:8" x14ac:dyDescent="0.25">
      <c r="A62" s="132"/>
      <c r="B62" s="140"/>
      <c r="C62" s="18"/>
      <c r="D62" s="18"/>
      <c r="E62" s="135"/>
      <c r="F62" s="135"/>
      <c r="G62" s="116"/>
      <c r="H62" s="119"/>
    </row>
    <row r="63" spans="1:8" x14ac:dyDescent="0.25">
      <c r="A63" s="132">
        <v>15</v>
      </c>
      <c r="B63" s="140" t="s">
        <v>177</v>
      </c>
      <c r="C63" s="18"/>
      <c r="D63" s="18"/>
      <c r="E63" s="135" t="s">
        <v>8</v>
      </c>
      <c r="F63" s="135">
        <v>1</v>
      </c>
      <c r="G63" s="118"/>
      <c r="H63" s="119">
        <f>F63*G63</f>
        <v>0</v>
      </c>
    </row>
    <row r="64" spans="1:8" x14ac:dyDescent="0.25">
      <c r="A64" s="132"/>
      <c r="B64" s="140"/>
      <c r="C64" s="18"/>
      <c r="D64" s="18"/>
      <c r="E64" s="135"/>
      <c r="F64" s="135"/>
      <c r="G64" s="116"/>
      <c r="H64" s="119"/>
    </row>
    <row r="65" spans="1:8" ht="118.8" x14ac:dyDescent="0.25">
      <c r="A65" s="132">
        <v>16</v>
      </c>
      <c r="B65" s="140" t="s">
        <v>183</v>
      </c>
      <c r="C65" s="209"/>
      <c r="D65" s="209"/>
      <c r="E65" s="135" t="s">
        <v>8</v>
      </c>
      <c r="F65" s="135">
        <v>1</v>
      </c>
      <c r="G65" s="118"/>
      <c r="H65" s="119">
        <f>F65*G65</f>
        <v>0</v>
      </c>
    </row>
    <row r="66" spans="1:8" x14ac:dyDescent="0.25">
      <c r="A66" s="132"/>
      <c r="B66" s="211"/>
      <c r="C66" s="209"/>
      <c r="D66" s="209"/>
      <c r="E66" s="135"/>
      <c r="F66" s="135"/>
      <c r="G66" s="116"/>
      <c r="H66" s="119"/>
    </row>
    <row r="67" spans="1:8" ht="39.6" x14ac:dyDescent="0.25">
      <c r="A67" s="132">
        <v>17</v>
      </c>
      <c r="B67" s="140" t="s">
        <v>180</v>
      </c>
      <c r="C67" s="18"/>
      <c r="D67" s="18"/>
      <c r="E67" s="135" t="s">
        <v>5</v>
      </c>
      <c r="F67" s="135">
        <v>1</v>
      </c>
      <c r="G67" s="118"/>
      <c r="H67" s="119">
        <f>F67*G67</f>
        <v>0</v>
      </c>
    </row>
    <row r="68" spans="1:8" x14ac:dyDescent="0.25">
      <c r="A68" s="132"/>
      <c r="B68" s="164"/>
      <c r="C68" s="210"/>
      <c r="D68" s="210"/>
      <c r="E68" s="135"/>
      <c r="F68" s="135"/>
      <c r="G68" s="116"/>
      <c r="H68" s="119"/>
    </row>
    <row r="69" spans="1:8" ht="12.15" customHeight="1" x14ac:dyDescent="0.25">
      <c r="A69" s="136"/>
      <c r="B69" s="165" t="s">
        <v>108</v>
      </c>
      <c r="C69" s="35"/>
      <c r="D69" s="35"/>
      <c r="E69" s="135"/>
      <c r="F69" s="135"/>
      <c r="G69" s="124"/>
      <c r="H69" s="112"/>
    </row>
    <row r="70" spans="1:8" ht="39.6" x14ac:dyDescent="0.25">
      <c r="A70" s="136"/>
      <c r="B70" s="133" t="s">
        <v>91</v>
      </c>
      <c r="C70" s="13"/>
      <c r="D70" s="134"/>
      <c r="E70" s="135"/>
      <c r="F70" s="135"/>
      <c r="G70" s="124"/>
      <c r="H70" s="112"/>
    </row>
    <row r="71" spans="1:8" ht="12.15" customHeight="1" x14ac:dyDescent="0.25">
      <c r="A71" s="136"/>
      <c r="B71" s="133"/>
      <c r="C71" s="13"/>
      <c r="D71" s="134"/>
      <c r="E71" s="135"/>
      <c r="F71" s="135"/>
      <c r="G71" s="124"/>
      <c r="H71" s="112"/>
    </row>
    <row r="72" spans="1:8" ht="39.6" x14ac:dyDescent="0.25">
      <c r="A72" s="136"/>
      <c r="B72" s="133" t="s">
        <v>58</v>
      </c>
      <c r="C72" s="13"/>
      <c r="D72" s="134"/>
      <c r="E72" s="135"/>
      <c r="F72" s="135"/>
      <c r="G72" s="124"/>
      <c r="H72" s="112"/>
    </row>
    <row r="73" spans="1:8" ht="12.15" customHeight="1" thickBot="1" x14ac:dyDescent="0.3">
      <c r="A73" s="201"/>
      <c r="B73" s="17"/>
      <c r="C73" s="19"/>
      <c r="D73" s="16"/>
      <c r="E73" s="202"/>
      <c r="F73" s="202"/>
      <c r="G73" s="203"/>
      <c r="H73" s="204"/>
    </row>
    <row r="74" spans="1:8" ht="14.4" thickBot="1" x14ac:dyDescent="0.3">
      <c r="A74" s="205"/>
      <c r="B74" s="126" t="s">
        <v>10</v>
      </c>
      <c r="C74" s="127"/>
      <c r="D74" s="128"/>
      <c r="E74" s="129"/>
      <c r="F74" s="129"/>
      <c r="G74" s="130"/>
      <c r="H74" s="131">
        <f>SUM(H9:H73)</f>
        <v>0</v>
      </c>
    </row>
    <row r="75" spans="1:8" ht="13.8" thickTop="1" x14ac:dyDescent="0.25"/>
  </sheetData>
  <sheetProtection algorithmName="SHA-512" hashValue="11al4fO/mVWL+MEGiQRZgSrBysI57B7WlIxN3soy29LNQ6f+Ad3/CgThDzhWuyOQf0MhvleLoOUlFPwU2KHv8A==" saltValue="RyWH+ftlo7+IXuF3gVCyYA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11EE-2BEE-4CD3-BD10-9DB1AC560D72}">
  <sheetPr>
    <pageSetUpPr fitToPage="1"/>
  </sheetPr>
  <dimension ref="A1:J57"/>
  <sheetViews>
    <sheetView showZeros="0" topLeftCell="A32" zoomScale="145" zoomScaleNormal="145" workbookViewId="0">
      <selection activeCell="G34" sqref="G34"/>
    </sheetView>
  </sheetViews>
  <sheetFormatPr defaultColWidth="9.109375" defaultRowHeight="13.2" x14ac:dyDescent="0.25"/>
  <cols>
    <col min="1" max="1" width="5.21875" style="81" customWidth="1"/>
    <col min="2" max="2" width="45.77734375" style="83" customWidth="1"/>
    <col min="3" max="3" width="2.88671875" style="83" customWidth="1"/>
    <col min="4" max="4" width="5.109375" style="83" customWidth="1"/>
    <col min="5" max="5" width="6" style="84" customWidth="1"/>
    <col min="6" max="6" width="8.109375" style="84" customWidth="1"/>
    <col min="7" max="7" width="10.6640625" style="80" bestFit="1" customWidth="1"/>
    <col min="8" max="8" width="12.33203125" style="81" customWidth="1"/>
    <col min="9" max="16384" width="9.109375" style="82"/>
  </cols>
  <sheetData>
    <row r="1" spans="1:10" ht="25.05" customHeight="1" x14ac:dyDescent="0.25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.05" customHeight="1" x14ac:dyDescent="0.25">
      <c r="E2" s="83"/>
      <c r="F2" s="83"/>
      <c r="G2" s="84"/>
      <c r="H2" s="84"/>
      <c r="I2" s="80"/>
      <c r="J2" s="81"/>
    </row>
    <row r="3" spans="1:10" ht="13.8" thickBot="1" x14ac:dyDescent="0.3">
      <c r="A3" s="85"/>
      <c r="B3" s="86"/>
      <c r="C3" s="86"/>
      <c r="D3" s="86"/>
      <c r="E3" s="87"/>
      <c r="F3" s="87"/>
      <c r="G3" s="88"/>
      <c r="H3" s="85"/>
    </row>
    <row r="4" spans="1:10" s="94" customFormat="1" ht="17.100000000000001" customHeight="1" thickTop="1" x14ac:dyDescent="0.25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75" customHeight="1" x14ac:dyDescent="0.25">
      <c r="A5" s="95" t="s">
        <v>204</v>
      </c>
      <c r="B5" s="96" t="s">
        <v>203</v>
      </c>
      <c r="C5" s="96"/>
      <c r="D5" s="96"/>
      <c r="E5" s="97"/>
      <c r="F5" s="97"/>
      <c r="G5" s="98"/>
      <c r="H5" s="99"/>
    </row>
    <row r="6" spans="1:10" s="94" customFormat="1" x14ac:dyDescent="0.25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5" customHeight="1" x14ac:dyDescent="0.25">
      <c r="A7" s="106"/>
      <c r="B7" s="107"/>
      <c r="C7" s="108"/>
      <c r="D7" s="109"/>
      <c r="E7" s="110"/>
      <c r="F7" s="110"/>
      <c r="G7" s="111"/>
      <c r="H7" s="112"/>
    </row>
    <row r="8" spans="1:10" ht="39.6" x14ac:dyDescent="0.25">
      <c r="A8" s="132" t="s">
        <v>12</v>
      </c>
      <c r="B8" s="137" t="s">
        <v>269</v>
      </c>
      <c r="C8" s="13"/>
      <c r="D8" s="134"/>
      <c r="E8" s="135" t="s">
        <v>6</v>
      </c>
      <c r="F8" s="135">
        <v>255</v>
      </c>
      <c r="G8" s="118"/>
      <c r="H8" s="119">
        <f>F8*G8</f>
        <v>0</v>
      </c>
    </row>
    <row r="9" spans="1:10" x14ac:dyDescent="0.25">
      <c r="A9" s="136"/>
      <c r="B9" s="133"/>
      <c r="C9" s="13"/>
      <c r="D9" s="134"/>
      <c r="E9" s="135"/>
      <c r="F9" s="135"/>
      <c r="G9" s="116"/>
      <c r="H9" s="112"/>
    </row>
    <row r="10" spans="1:10" ht="39.6" x14ac:dyDescent="0.25">
      <c r="A10" s="132">
        <v>2</v>
      </c>
      <c r="B10" s="137" t="s">
        <v>273</v>
      </c>
      <c r="C10" s="3"/>
      <c r="D10" s="138"/>
      <c r="E10" s="135" t="s">
        <v>6</v>
      </c>
      <c r="F10" s="135">
        <v>80</v>
      </c>
      <c r="G10" s="118"/>
      <c r="H10" s="119">
        <f>F10*G10</f>
        <v>0</v>
      </c>
    </row>
    <row r="11" spans="1:10" ht="12.15" customHeight="1" x14ac:dyDescent="0.25">
      <c r="A11" s="132"/>
      <c r="B11" s="137"/>
      <c r="C11" s="13"/>
      <c r="D11" s="134"/>
      <c r="E11" s="135"/>
      <c r="F11" s="135"/>
      <c r="G11" s="116"/>
      <c r="H11" s="119">
        <f>F11*G11</f>
        <v>0</v>
      </c>
    </row>
    <row r="12" spans="1:10" ht="39.6" x14ac:dyDescent="0.25">
      <c r="A12" s="132">
        <v>3</v>
      </c>
      <c r="B12" s="137" t="s">
        <v>274</v>
      </c>
      <c r="C12" s="13"/>
      <c r="D12" s="134"/>
      <c r="E12" s="135" t="s">
        <v>6</v>
      </c>
      <c r="F12" s="135">
        <v>120</v>
      </c>
      <c r="G12" s="118"/>
      <c r="H12" s="119">
        <f>F12*G12</f>
        <v>0</v>
      </c>
    </row>
    <row r="13" spans="1:10" x14ac:dyDescent="0.25">
      <c r="A13" s="132"/>
      <c r="B13" s="140"/>
      <c r="C13" s="18"/>
      <c r="D13" s="141"/>
      <c r="E13" s="135"/>
      <c r="F13" s="135"/>
      <c r="G13" s="116"/>
      <c r="H13" s="119"/>
    </row>
    <row r="14" spans="1:10" ht="39.6" x14ac:dyDescent="0.25">
      <c r="A14" s="132">
        <v>4</v>
      </c>
      <c r="B14" s="137" t="s">
        <v>275</v>
      </c>
      <c r="C14" s="1"/>
      <c r="D14" s="143"/>
      <c r="E14" s="135" t="s">
        <v>6</v>
      </c>
      <c r="F14" s="135">
        <v>50</v>
      </c>
      <c r="G14" s="118"/>
      <c r="H14" s="119">
        <f>F14*G14</f>
        <v>0</v>
      </c>
    </row>
    <row r="15" spans="1:10" x14ac:dyDescent="0.25">
      <c r="A15" s="139"/>
      <c r="B15" s="142"/>
      <c r="C15" s="1"/>
      <c r="D15" s="144"/>
      <c r="E15" s="135"/>
      <c r="F15" s="135"/>
      <c r="G15" s="116"/>
      <c r="H15" s="112"/>
    </row>
    <row r="16" spans="1:10" ht="26.4" x14ac:dyDescent="0.25">
      <c r="A16" s="132">
        <v>5</v>
      </c>
      <c r="B16" s="137" t="s">
        <v>250</v>
      </c>
      <c r="C16" s="1"/>
      <c r="D16" s="144"/>
      <c r="E16" s="135" t="s">
        <v>6</v>
      </c>
      <c r="F16" s="135">
        <v>15</v>
      </c>
      <c r="G16" s="118"/>
      <c r="H16" s="119">
        <f>F16*G16</f>
        <v>0</v>
      </c>
    </row>
    <row r="17" spans="1:8" x14ac:dyDescent="0.25">
      <c r="A17" s="139"/>
      <c r="B17" s="133"/>
      <c r="C17" s="1"/>
      <c r="D17" s="143"/>
      <c r="E17" s="135"/>
      <c r="F17" s="135"/>
      <c r="G17" s="116"/>
      <c r="H17" s="112"/>
    </row>
    <row r="18" spans="1:8" ht="26.4" x14ac:dyDescent="0.25">
      <c r="A18" s="132">
        <v>6</v>
      </c>
      <c r="B18" s="137" t="s">
        <v>251</v>
      </c>
      <c r="C18" s="1"/>
      <c r="D18" s="143"/>
      <c r="E18" s="135" t="s">
        <v>6</v>
      </c>
      <c r="F18" s="135">
        <v>15</v>
      </c>
      <c r="G18" s="118"/>
      <c r="H18" s="119">
        <f>F18*G18</f>
        <v>0</v>
      </c>
    </row>
    <row r="19" spans="1:8" x14ac:dyDescent="0.25">
      <c r="A19" s="132"/>
      <c r="B19" s="133"/>
      <c r="C19" s="1"/>
      <c r="D19" s="143"/>
      <c r="E19" s="135"/>
      <c r="F19" s="135"/>
      <c r="G19" s="116"/>
      <c r="H19" s="119"/>
    </row>
    <row r="20" spans="1:8" ht="52.8" x14ac:dyDescent="0.25">
      <c r="A20" s="132">
        <v>7</v>
      </c>
      <c r="B20" s="137" t="s">
        <v>215</v>
      </c>
      <c r="C20" s="1"/>
      <c r="D20" s="143"/>
      <c r="E20" s="135" t="s">
        <v>8</v>
      </c>
      <c r="F20" s="135">
        <v>1</v>
      </c>
      <c r="G20" s="118"/>
      <c r="H20" s="119">
        <f>F20*G20</f>
        <v>0</v>
      </c>
    </row>
    <row r="21" spans="1:8" x14ac:dyDescent="0.25">
      <c r="A21" s="132"/>
      <c r="B21" s="137" t="s">
        <v>216</v>
      </c>
      <c r="C21" s="160">
        <v>1</v>
      </c>
      <c r="D21" s="161" t="s">
        <v>5</v>
      </c>
      <c r="E21" s="135"/>
      <c r="F21" s="135"/>
      <c r="G21" s="116"/>
      <c r="H21" s="119"/>
    </row>
    <row r="22" spans="1:8" x14ac:dyDescent="0.25">
      <c r="A22" s="132"/>
      <c r="B22" s="137" t="s">
        <v>217</v>
      </c>
      <c r="C22" s="160">
        <v>1</v>
      </c>
      <c r="D22" s="161" t="s">
        <v>5</v>
      </c>
      <c r="E22" s="135"/>
      <c r="F22" s="135"/>
      <c r="G22" s="116"/>
      <c r="H22" s="119"/>
    </row>
    <row r="23" spans="1:8" x14ac:dyDescent="0.25">
      <c r="A23" s="132"/>
      <c r="B23" s="137" t="s">
        <v>218</v>
      </c>
      <c r="C23" s="160">
        <v>1</v>
      </c>
      <c r="D23" s="161" t="s">
        <v>5</v>
      </c>
      <c r="E23" s="135"/>
      <c r="F23" s="135"/>
      <c r="G23" s="116"/>
      <c r="H23" s="119"/>
    </row>
    <row r="24" spans="1:8" x14ac:dyDescent="0.25">
      <c r="A24" s="132"/>
      <c r="B24" s="137" t="s">
        <v>219</v>
      </c>
      <c r="C24" s="160">
        <v>1</v>
      </c>
      <c r="D24" s="161" t="s">
        <v>5</v>
      </c>
      <c r="E24" s="135"/>
      <c r="F24" s="135"/>
      <c r="G24" s="116"/>
      <c r="H24" s="119"/>
    </row>
    <row r="25" spans="1:8" x14ac:dyDescent="0.25">
      <c r="A25" s="132"/>
      <c r="B25" s="137" t="s">
        <v>220</v>
      </c>
      <c r="C25" s="160">
        <v>3</v>
      </c>
      <c r="D25" s="161" t="s">
        <v>5</v>
      </c>
      <c r="E25" s="135"/>
      <c r="F25" s="135"/>
      <c r="G25" s="116"/>
      <c r="H25" s="119"/>
    </row>
    <row r="26" spans="1:8" ht="26.4" x14ac:dyDescent="0.25">
      <c r="A26" s="132"/>
      <c r="B26" s="137" t="s">
        <v>221</v>
      </c>
      <c r="C26" s="160">
        <v>1</v>
      </c>
      <c r="D26" s="161" t="s">
        <v>8</v>
      </c>
      <c r="E26" s="135"/>
      <c r="F26" s="135"/>
      <c r="G26" s="116"/>
      <c r="H26" s="119"/>
    </row>
    <row r="27" spans="1:8" x14ac:dyDescent="0.25">
      <c r="A27" s="132"/>
      <c r="B27" s="137" t="s">
        <v>222</v>
      </c>
      <c r="C27" s="160">
        <v>1</v>
      </c>
      <c r="D27" s="161" t="s">
        <v>8</v>
      </c>
      <c r="E27" s="135"/>
      <c r="F27" s="135"/>
      <c r="G27" s="116"/>
      <c r="H27" s="119"/>
    </row>
    <row r="28" spans="1:8" ht="39.6" x14ac:dyDescent="0.25">
      <c r="A28" s="132"/>
      <c r="B28" s="212" t="s">
        <v>223</v>
      </c>
      <c r="C28" s="160"/>
      <c r="D28" s="161"/>
      <c r="E28" s="135"/>
      <c r="F28" s="135"/>
      <c r="G28" s="116"/>
      <c r="H28" s="119"/>
    </row>
    <row r="29" spans="1:8" x14ac:dyDescent="0.25">
      <c r="A29" s="132"/>
      <c r="B29" s="133"/>
      <c r="C29" s="1"/>
      <c r="D29" s="143"/>
      <c r="E29" s="135"/>
      <c r="F29" s="135"/>
      <c r="G29" s="116"/>
      <c r="H29" s="119"/>
    </row>
    <row r="30" spans="1:8" ht="39.6" x14ac:dyDescent="0.25">
      <c r="A30" s="132">
        <v>8</v>
      </c>
      <c r="B30" s="213" t="s">
        <v>214</v>
      </c>
      <c r="C30" s="1"/>
      <c r="D30" s="143"/>
      <c r="E30" s="135" t="s">
        <v>5</v>
      </c>
      <c r="F30" s="135">
        <v>1</v>
      </c>
      <c r="G30" s="118"/>
      <c r="H30" s="119">
        <f>F30*G30</f>
        <v>0</v>
      </c>
    </row>
    <row r="31" spans="1:8" x14ac:dyDescent="0.25">
      <c r="A31" s="132"/>
      <c r="B31" s="133"/>
      <c r="C31" s="1"/>
      <c r="D31" s="143"/>
      <c r="E31" s="135"/>
      <c r="F31" s="135"/>
      <c r="G31" s="116"/>
      <c r="H31" s="119"/>
    </row>
    <row r="32" spans="1:8" ht="100.05" customHeight="1" x14ac:dyDescent="0.25">
      <c r="A32" s="132">
        <v>9</v>
      </c>
      <c r="B32" s="137" t="s">
        <v>265</v>
      </c>
      <c r="C32" s="1"/>
      <c r="D32" s="143"/>
      <c r="E32" s="135" t="s">
        <v>5</v>
      </c>
      <c r="F32" s="135">
        <v>1</v>
      </c>
      <c r="G32" s="118"/>
      <c r="H32" s="119">
        <f>F32*G32</f>
        <v>0</v>
      </c>
    </row>
    <row r="33" spans="1:8" x14ac:dyDescent="0.25">
      <c r="A33" s="132"/>
      <c r="B33" s="133"/>
      <c r="C33" s="1"/>
      <c r="D33" s="143"/>
      <c r="E33" s="135"/>
      <c r="F33" s="135"/>
      <c r="G33" s="116"/>
      <c r="H33" s="119"/>
    </row>
    <row r="34" spans="1:8" ht="66" x14ac:dyDescent="0.25">
      <c r="A34" s="132">
        <v>10</v>
      </c>
      <c r="B34" s="137" t="s">
        <v>213</v>
      </c>
      <c r="C34" s="1"/>
      <c r="D34" s="143"/>
      <c r="E34" s="135" t="s">
        <v>5</v>
      </c>
      <c r="F34" s="135">
        <v>1</v>
      </c>
      <c r="G34" s="118"/>
      <c r="H34" s="119">
        <f>F34*G34</f>
        <v>0</v>
      </c>
    </row>
    <row r="35" spans="1:8" x14ac:dyDescent="0.25">
      <c r="A35" s="132"/>
      <c r="B35" s="133"/>
      <c r="C35" s="1"/>
      <c r="D35" s="143"/>
      <c r="E35" s="135"/>
      <c r="F35" s="135"/>
      <c r="G35" s="116"/>
      <c r="H35" s="119"/>
    </row>
    <row r="36" spans="1:8" ht="26.4" x14ac:dyDescent="0.25">
      <c r="A36" s="132">
        <v>11</v>
      </c>
      <c r="B36" s="137" t="s">
        <v>209</v>
      </c>
      <c r="C36" s="1"/>
      <c r="D36" s="143"/>
      <c r="E36" s="135" t="s">
        <v>8</v>
      </c>
      <c r="F36" s="135">
        <v>1</v>
      </c>
      <c r="G36" s="118"/>
      <c r="H36" s="119">
        <f>F36*G36</f>
        <v>0</v>
      </c>
    </row>
    <row r="37" spans="1:8" ht="13.8" x14ac:dyDescent="0.25">
      <c r="A37" s="132"/>
      <c r="B37" s="137" t="s">
        <v>210</v>
      </c>
      <c r="C37" s="1"/>
      <c r="D37" s="143"/>
      <c r="E37" s="135"/>
      <c r="F37" s="135"/>
      <c r="G37" s="116"/>
      <c r="H37" s="119"/>
    </row>
    <row r="38" spans="1:8" x14ac:dyDescent="0.25">
      <c r="A38" s="132"/>
      <c r="B38" s="137" t="s">
        <v>211</v>
      </c>
      <c r="C38" s="1"/>
      <c r="D38" s="143"/>
      <c r="E38" s="135"/>
      <c r="F38" s="135"/>
      <c r="G38" s="116"/>
      <c r="H38" s="119"/>
    </row>
    <row r="39" spans="1:8" x14ac:dyDescent="0.25">
      <c r="A39" s="132"/>
      <c r="B39" s="137" t="s">
        <v>212</v>
      </c>
      <c r="C39" s="1"/>
      <c r="D39" s="143"/>
      <c r="E39" s="135"/>
      <c r="F39" s="135"/>
      <c r="G39" s="116"/>
      <c r="H39" s="119"/>
    </row>
    <row r="40" spans="1:8" x14ac:dyDescent="0.25">
      <c r="A40" s="132"/>
      <c r="B40" s="133"/>
      <c r="C40" s="1"/>
      <c r="D40" s="143"/>
      <c r="E40" s="135"/>
      <c r="F40" s="135"/>
      <c r="G40" s="116"/>
      <c r="H40" s="119"/>
    </row>
    <row r="41" spans="1:8" ht="52.8" x14ac:dyDescent="0.25">
      <c r="A41" s="132">
        <v>12</v>
      </c>
      <c r="B41" s="137" t="s">
        <v>268</v>
      </c>
      <c r="C41" s="1"/>
      <c r="D41" s="143"/>
      <c r="E41" s="135" t="s">
        <v>5</v>
      </c>
      <c r="F41" s="135">
        <v>4</v>
      </c>
      <c r="G41" s="118"/>
      <c r="H41" s="119">
        <f>F41*G41</f>
        <v>0</v>
      </c>
    </row>
    <row r="42" spans="1:8" x14ac:dyDescent="0.25">
      <c r="A42" s="132"/>
      <c r="B42" s="133"/>
      <c r="C42" s="1"/>
      <c r="D42" s="143"/>
      <c r="E42" s="135"/>
      <c r="F42" s="135"/>
      <c r="G42" s="116"/>
      <c r="H42" s="119"/>
    </row>
    <row r="43" spans="1:8" ht="26.4" x14ac:dyDescent="0.25">
      <c r="A43" s="132">
        <v>13</v>
      </c>
      <c r="B43" s="137" t="s">
        <v>208</v>
      </c>
      <c r="C43" s="1"/>
      <c r="D43" s="143"/>
      <c r="E43" s="135" t="s">
        <v>8</v>
      </c>
      <c r="F43" s="135">
        <v>1</v>
      </c>
      <c r="G43" s="118"/>
      <c r="H43" s="119">
        <f>F43*G43</f>
        <v>0</v>
      </c>
    </row>
    <row r="44" spans="1:8" x14ac:dyDescent="0.25">
      <c r="A44" s="132"/>
      <c r="B44" s="133"/>
      <c r="C44" s="1"/>
      <c r="D44" s="143"/>
      <c r="E44" s="135"/>
      <c r="F44" s="135"/>
      <c r="G44" s="116"/>
      <c r="H44" s="119"/>
    </row>
    <row r="45" spans="1:8" ht="52.8" x14ac:dyDescent="0.25">
      <c r="A45" s="132">
        <v>14</v>
      </c>
      <c r="B45" s="213" t="s">
        <v>207</v>
      </c>
      <c r="C45" s="1"/>
      <c r="D45" s="143"/>
      <c r="E45" s="135" t="s">
        <v>8</v>
      </c>
      <c r="F45" s="135">
        <v>9</v>
      </c>
      <c r="G45" s="118"/>
      <c r="H45" s="119">
        <f>F45*G45</f>
        <v>0</v>
      </c>
    </row>
    <row r="46" spans="1:8" x14ac:dyDescent="0.25">
      <c r="A46" s="132"/>
      <c r="B46" s="133"/>
      <c r="C46" s="1"/>
      <c r="D46" s="143"/>
      <c r="E46" s="135"/>
      <c r="F46" s="135"/>
      <c r="G46" s="116"/>
      <c r="H46" s="119"/>
    </row>
    <row r="47" spans="1:8" x14ac:dyDescent="0.25">
      <c r="A47" s="132">
        <v>15</v>
      </c>
      <c r="B47" s="137" t="s">
        <v>206</v>
      </c>
      <c r="C47" s="1"/>
      <c r="D47" s="143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5">
      <c r="A48" s="132"/>
      <c r="B48" s="133"/>
      <c r="C48" s="1"/>
      <c r="D48" s="143"/>
      <c r="E48" s="135"/>
      <c r="F48" s="135"/>
      <c r="G48" s="116"/>
      <c r="H48" s="119"/>
    </row>
    <row r="49" spans="1:8" ht="52.8" x14ac:dyDescent="0.25">
      <c r="A49" s="132">
        <v>16</v>
      </c>
      <c r="B49" s="213" t="s">
        <v>205</v>
      </c>
      <c r="C49" s="1"/>
      <c r="D49" s="143"/>
      <c r="E49" s="135" t="s">
        <v>8</v>
      </c>
      <c r="F49" s="135">
        <v>3</v>
      </c>
      <c r="G49" s="118"/>
      <c r="H49" s="119">
        <f>F49*G49</f>
        <v>0</v>
      </c>
    </row>
    <row r="50" spans="1:8" x14ac:dyDescent="0.25">
      <c r="A50" s="132"/>
      <c r="B50" s="213"/>
      <c r="C50" s="1"/>
      <c r="D50" s="143"/>
      <c r="E50" s="135"/>
      <c r="F50" s="135"/>
      <c r="G50" s="116"/>
      <c r="H50" s="119"/>
    </row>
    <row r="51" spans="1:8" x14ac:dyDescent="0.25">
      <c r="A51" s="139"/>
      <c r="B51" s="165" t="s">
        <v>108</v>
      </c>
      <c r="C51" s="1"/>
      <c r="D51" s="143"/>
      <c r="E51" s="135"/>
      <c r="F51" s="135"/>
      <c r="G51" s="116"/>
      <c r="H51" s="112"/>
    </row>
    <row r="52" spans="1:8" ht="39.6" x14ac:dyDescent="0.25">
      <c r="A52" s="139"/>
      <c r="B52" s="133" t="s">
        <v>57</v>
      </c>
      <c r="C52" s="1"/>
      <c r="D52" s="143"/>
      <c r="E52" s="135"/>
      <c r="F52" s="135"/>
      <c r="G52" s="116"/>
      <c r="H52" s="112"/>
    </row>
    <row r="53" spans="1:8" x14ac:dyDescent="0.25">
      <c r="A53" s="139"/>
      <c r="B53" s="133"/>
      <c r="C53" s="1"/>
      <c r="D53" s="143"/>
      <c r="E53" s="135"/>
      <c r="F53" s="135"/>
      <c r="G53" s="116"/>
      <c r="H53" s="112"/>
    </row>
    <row r="54" spans="1:8" ht="39.6" x14ac:dyDescent="0.25">
      <c r="A54" s="139"/>
      <c r="B54" s="133" t="s">
        <v>58</v>
      </c>
      <c r="C54" s="1"/>
      <c r="D54" s="143"/>
      <c r="E54" s="135"/>
      <c r="F54" s="135"/>
      <c r="G54" s="116"/>
      <c r="H54" s="112"/>
    </row>
    <row r="55" spans="1:8" ht="13.8" thickBot="1" x14ac:dyDescent="0.3">
      <c r="A55" s="120"/>
      <c r="B55" s="113"/>
      <c r="C55" s="114"/>
      <c r="D55" s="115"/>
      <c r="E55" s="110"/>
      <c r="F55" s="110"/>
      <c r="G55" s="124"/>
      <c r="H55" s="112"/>
    </row>
    <row r="56" spans="1:8" ht="14.4" thickBot="1" x14ac:dyDescent="0.3">
      <c r="A56" s="125"/>
      <c r="B56" s="126" t="s">
        <v>10</v>
      </c>
      <c r="C56" s="127"/>
      <c r="D56" s="128"/>
      <c r="E56" s="129"/>
      <c r="F56" s="129"/>
      <c r="G56" s="130"/>
      <c r="H56" s="131">
        <f>SUM(H8:H55)</f>
        <v>0</v>
      </c>
    </row>
    <row r="57" spans="1:8" ht="13.8" thickTop="1" x14ac:dyDescent="0.25"/>
  </sheetData>
  <sheetProtection algorithmName="SHA-512" hashValue="WhgnZlFL2w2ovMsqWUpRU0fMl/ZChsIHpWKQgyO+UlG4AHxJclYoU6X8v2kuUeNF3Z0WKyIUEjQW6yV4L0R/FA==" saltValue="y9nudWRj4voy9Z+F/o+kGQ==" spinCount="100000" sheet="1" objects="1" scenarios="1"/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12" ma:contentTypeDescription="Ustvari nov dokument." ma:contentTypeScope="" ma:versionID="a555074442e309cbca73ab701f2a35f3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7cc520d4ce9e71b7b6716b3abe2ad4a6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10D6D5-D06C-4DB9-8855-BC75947D0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71CBB0-3B60-4EF5-9BFE-33863DC0E7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E6D19A-540F-442C-815D-E2F2C90418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 REKAPITULACIJA</vt:lpstr>
      <vt:lpstr>UVOD</vt:lpstr>
      <vt:lpstr>2.1 PRESKRBA Z EE</vt:lpstr>
      <vt:lpstr>2.2 MALA MOČ IN RAZSVETLJAVA</vt:lpstr>
      <vt:lpstr>2.4 TELEREADING</vt:lpstr>
      <vt:lpstr>2.3 ZAŠČITA PRED DELO. STREL</vt:lpstr>
      <vt:lpstr>2.5 Regulacija temp.</vt:lpstr>
      <vt:lpstr>2.6 Katodna zaščita - MRP Dobru</vt:lpstr>
      <vt:lpstr>' REKAPITULACIJA'!Print_Titles</vt:lpstr>
      <vt:lpstr>'2.1 PRESKRBA Z EE'!Print_Titles</vt:lpstr>
      <vt:lpstr>'2.2 MALA MOČ IN RAZSVETLJAVA'!Print_Titles</vt:lpstr>
      <vt:lpstr>'2.3 ZAŠČITA PRED DELO. STREL'!Print_Titles</vt:lpstr>
      <vt:lpstr>'2.4 TELEREADING'!Print_Titles</vt:lpstr>
      <vt:lpstr>'2.5 Regulacija temp.'!Print_Titles</vt:lpstr>
      <vt:lpstr>'2.6 Katodna zaščita - MRP Dobru'!Print_Titles</vt:lpstr>
      <vt:lpstr>UVOD!Print_Titles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 GORISEK</dc:creator>
  <cp:lastModifiedBy>Levičnik Toni</cp:lastModifiedBy>
  <cp:lastPrinted>2025-05-08T06:40:38Z</cp:lastPrinted>
  <dcterms:created xsi:type="dcterms:W3CDTF">2002-10-06T10:47:39Z</dcterms:created>
  <dcterms:modified xsi:type="dcterms:W3CDTF">2025-07-21T08:03:05Z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